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9432" firstSheet="1" activeTab="3"/>
  </bookViews>
  <sheets>
    <sheet name="Ростовская 12" sheetId="1" r:id="rId1"/>
    <sheet name="Ростовская 12(2019)" sheetId="2" r:id="rId2"/>
    <sheet name="Ростовская 12(2020)" sheetId="3" r:id="rId3"/>
    <sheet name="Ростовская 12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'Ростовская 12'!#REF!,'Ростовская 12'!#REF!</definedName>
    <definedName name="Z_6E36EA37_049E_4FAE_B719_2847CD16F858_.wvu.Rows" localSheetId="0" hidden="1">'Ростовская 12'!$42:$45</definedName>
    <definedName name="Z_73C0D023_21BD_4441_8EFA_957546C15799_.wvu.Cols" localSheetId="0" hidden="1">'Ростовская 12'!#REF!,'Ростовская 12'!#REF!</definedName>
    <definedName name="Z_73C0D023_21BD_4441_8EFA_957546C15799_.wvu.Rows" localSheetId="0" hidden="1">'Ростовская 12'!$42:$45</definedName>
    <definedName name="_xlnm.Print_Area" localSheetId="0">'Ростовская 12'!$A$1:$G$60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33" i="2"/>
  <c r="F9" i="2"/>
  <c r="G9" i="2"/>
  <c r="F58" i="2"/>
  <c r="F57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48" i="1" l="1"/>
  <c r="F47" i="1"/>
  <c r="F46" i="1"/>
  <c r="F41" i="1"/>
  <c r="F40" i="1"/>
  <c r="F38" i="1"/>
  <c r="F37" i="1"/>
  <c r="F36" i="1"/>
  <c r="F35" i="1"/>
  <c r="F34" i="1"/>
  <c r="F32" i="1" s="1"/>
  <c r="F31" i="1"/>
  <c r="F30" i="1"/>
  <c r="F29" i="1"/>
  <c r="F28" i="1"/>
  <c r="F25" i="1" s="1"/>
  <c r="F27" i="1"/>
  <c r="F57" i="1"/>
  <c r="F56" i="1"/>
  <c r="F51" i="1"/>
  <c r="F39" i="1" l="1"/>
  <c r="F50" i="1"/>
  <c r="F55" i="1" s="1"/>
  <c r="F58" i="1" s="1"/>
  <c r="F25" i="2" s="1"/>
  <c r="F59" i="2" s="1"/>
  <c r="F15" i="1"/>
  <c r="G15" i="1"/>
  <c r="E15" i="1"/>
  <c r="F9" i="1"/>
  <c r="G9" i="1"/>
  <c r="E9" i="1"/>
  <c r="E3" i="1" l="1"/>
</calcChain>
</file>

<file path=xl/sharedStrings.xml><?xml version="1.0" encoding="utf-8"?>
<sst xmlns="http://schemas.openxmlformats.org/spreadsheetml/2006/main" count="242" uniqueCount="75">
  <si>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</si>
  <si>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</si>
  <si>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</si>
  <si>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</si>
  <si>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</si>
  <si>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</si>
  <si>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</si>
  <si>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</si>
  <si>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</si>
  <si>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</si>
  <si>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</si>
  <si>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</si>
  <si>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</si>
  <si>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</si>
  <si>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</si>
  <si>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</si>
  <si>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</si>
  <si>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</si>
  <si>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</si>
  <si>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</si>
  <si>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</si>
  <si>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</si>
  <si>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</si>
  <si>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</si>
  <si>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</si>
  <si>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</si>
  <si>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</si>
  <si>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</si>
  <si>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</si>
  <si>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</si>
  <si>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</si>
  <si>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</si>
  <si>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</si>
  <si>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</si>
  <si>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</si>
  <si>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</si>
  <si>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</si>
  <si>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Ростовская 12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</si>
  <si>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</si>
  <si>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</si>
  <si>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</si>
  <si>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</si>
  <si>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</si>
  <si>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</si>
  <si>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</si>
  <si>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</si>
  <si>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в рублях</t>
  </si>
  <si>
    <t>Годовой отчет  управляющей организации ООО " УК Ворошиловского района" за 2018 год</t>
  </si>
  <si>
    <t>Задолженность на 01.01.2018 г.</t>
  </si>
  <si>
    <t>Итого расходов на содержание и текущий ремонт общего имущества</t>
  </si>
  <si>
    <t>Итого управление</t>
  </si>
  <si>
    <t>Услуги ИВЦ</t>
  </si>
  <si>
    <t xml:space="preserve">Начислено 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</si>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</sst>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0" fillId="0" borderId="4" xfId="0" applyFont="1" applyBorder="1" applyAlignment="1">
      <alignment horizontal="lef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31">
          <cell r="W231">
            <v>65346.820558528168</v>
          </cell>
          <cell r="X231">
            <v>12754.49276456691</v>
          </cell>
          <cell r="Y231">
            <v>137838.57579999999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10382.4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5729.89</v>
          </cell>
          <cell r="AS231">
            <v>0</v>
          </cell>
          <cell r="AT231">
            <v>0</v>
          </cell>
          <cell r="AY231">
            <v>209281.43844444246</v>
          </cell>
          <cell r="BB231">
            <v>0</v>
          </cell>
          <cell r="BC231">
            <v>0</v>
          </cell>
          <cell r="CN231">
            <v>31514.977894702839</v>
          </cell>
          <cell r="CO231">
            <v>6459.1957635177114</v>
          </cell>
          <cell r="CP231">
            <v>29.880299999999998</v>
          </cell>
          <cell r="DB231">
            <v>0</v>
          </cell>
          <cell r="DG231">
            <v>26917.483257184285</v>
          </cell>
          <cell r="DU231">
            <v>126617.14215057009</v>
          </cell>
          <cell r="DV231">
            <v>26921.660491626397</v>
          </cell>
          <cell r="DW231">
            <v>14159.090700000002</v>
          </cell>
          <cell r="EK231">
            <v>0</v>
          </cell>
          <cell r="EQ231">
            <v>109009.05808423257</v>
          </cell>
          <cell r="FB231">
            <v>260002.62814506554</v>
          </cell>
          <cell r="FC231">
            <v>53125.8996977938</v>
          </cell>
          <cell r="FD231">
            <v>2466.6251999999999</v>
          </cell>
          <cell r="FL231">
            <v>0</v>
          </cell>
          <cell r="FS231">
            <v>176196.79080270982</v>
          </cell>
          <cell r="FX231">
            <v>164159.64855427493</v>
          </cell>
          <cell r="FY231">
            <v>33467.118716282814</v>
          </cell>
          <cell r="FZ231">
            <v>0</v>
          </cell>
          <cell r="GG231">
            <v>3395.855399999999</v>
          </cell>
          <cell r="GL231">
            <v>107343.70270644262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31">
          <cell r="W231">
            <v>47918.740592250761</v>
          </cell>
          <cell r="X231">
            <v>14646.597465812607</v>
          </cell>
          <cell r="Y231">
            <v>150471.39190000002</v>
          </cell>
          <cell r="AK231">
            <v>0</v>
          </cell>
          <cell r="AV231">
            <v>36346.639999999999</v>
          </cell>
          <cell r="AY231">
            <v>206706.4033651386</v>
          </cell>
          <cell r="BM231">
            <v>0</v>
          </cell>
          <cell r="BN231">
            <v>0</v>
          </cell>
          <cell r="CN231">
            <v>36185.721647107188</v>
          </cell>
          <cell r="CO231">
            <v>11217.573710603225</v>
          </cell>
          <cell r="CP231">
            <v>182.70140000000004</v>
          </cell>
          <cell r="DB231">
            <v>0</v>
          </cell>
          <cell r="DG231">
            <v>56189.718495212321</v>
          </cell>
          <cell r="DU231">
            <v>122058.47451330452</v>
          </cell>
          <cell r="DV231">
            <v>37563.487104524589</v>
          </cell>
          <cell r="DW231">
            <v>25713.723400000006</v>
          </cell>
          <cell r="EL231">
            <v>0</v>
          </cell>
          <cell r="EQ231">
            <v>106864.3255249323</v>
          </cell>
          <cell r="FB231">
            <v>252177.60641646321</v>
          </cell>
          <cell r="FC231">
            <v>76745.447541315909</v>
          </cell>
          <cell r="FD231">
            <v>329.30700000000002</v>
          </cell>
          <cell r="FL231">
            <v>0</v>
          </cell>
          <cell r="FS231">
            <v>135319.10099945255</v>
          </cell>
          <cell r="FX231">
            <v>122651.07873295285</v>
          </cell>
          <cell r="FY231">
            <v>37262.574518047943</v>
          </cell>
          <cell r="FZ231">
            <v>0</v>
          </cell>
          <cell r="GG231">
            <v>17552.0376</v>
          </cell>
          <cell r="GL231">
            <v>69510.335979704862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31">
          <cell r="W231">
            <v>17745.420197447798</v>
          </cell>
          <cell r="X231">
            <v>4273.2578417566256</v>
          </cell>
          <cell r="Y231">
            <v>285.53660000000002</v>
          </cell>
          <cell r="AA231">
            <v>0</v>
          </cell>
          <cell r="AB231">
            <v>0</v>
          </cell>
          <cell r="AC231">
            <v>0</v>
          </cell>
          <cell r="AD231">
            <v>42284.590000000004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Y231">
            <v>79208.885688784751</v>
          </cell>
          <cell r="BM231">
            <v>0</v>
          </cell>
          <cell r="CN231">
            <v>32782.955895150117</v>
          </cell>
          <cell r="CO231">
            <v>10162.716327496539</v>
          </cell>
          <cell r="CP231">
            <v>338.4477</v>
          </cell>
          <cell r="DB231">
            <v>0</v>
          </cell>
          <cell r="DF231">
            <v>29858.282479185717</v>
          </cell>
          <cell r="DU231">
            <v>100786.94155605328</v>
          </cell>
          <cell r="DV231">
            <v>22016.301863819142</v>
          </cell>
          <cell r="DW231">
            <v>23536.056199999999</v>
          </cell>
          <cell r="EK231">
            <v>0</v>
          </cell>
          <cell r="EP231">
            <v>92044.391600960502</v>
          </cell>
          <cell r="FB231">
            <v>188687.00231888838</v>
          </cell>
          <cell r="FC231">
            <v>50477.255094645356</v>
          </cell>
          <cell r="FD231">
            <v>1894.4051999999997</v>
          </cell>
          <cell r="FE231">
            <v>0</v>
          </cell>
          <cell r="FL231">
            <v>0</v>
          </cell>
          <cell r="FS231">
            <v>98656.493530457679</v>
          </cell>
          <cell r="FX231">
            <v>121913.4202271284</v>
          </cell>
          <cell r="FY231">
            <v>33397.57494948055</v>
          </cell>
          <cell r="FZ231">
            <v>534.48</v>
          </cell>
          <cell r="GG231">
            <v>15140.849400000001</v>
          </cell>
          <cell r="GL231">
            <v>74387.360966512162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31">
          <cell r="W231">
            <v>25952.020466295478</v>
          </cell>
          <cell r="X231">
            <v>6141.1108648918998</v>
          </cell>
          <cell r="Y231">
            <v>7826.7743000000009</v>
          </cell>
          <cell r="AV231">
            <v>0</v>
          </cell>
          <cell r="AY231">
            <v>106172.66749833558</v>
          </cell>
          <cell r="BM231">
            <v>10382.4</v>
          </cell>
          <cell r="BN231">
            <v>0</v>
          </cell>
          <cell r="BO231">
            <v>0</v>
          </cell>
          <cell r="BP231">
            <v>0</v>
          </cell>
          <cell r="CN231">
            <v>35448.297561768348</v>
          </cell>
          <cell r="CO231">
            <v>9879.696160900321</v>
          </cell>
          <cell r="CP231">
            <v>2805.0402000000004</v>
          </cell>
          <cell r="DB231">
            <v>0</v>
          </cell>
          <cell r="DG231">
            <v>31993.756798852111</v>
          </cell>
          <cell r="DL231">
            <v>89699.838249999986</v>
          </cell>
          <cell r="DP231">
            <v>1270.3969999999999</v>
          </cell>
          <cell r="DT231">
            <v>2924.7762000000002</v>
          </cell>
          <cell r="DU231">
            <v>138054.33074619755</v>
          </cell>
          <cell r="DV231">
            <v>29543.994413509434</v>
          </cell>
          <cell r="DX231">
            <v>0</v>
          </cell>
          <cell r="DY231">
            <v>0</v>
          </cell>
          <cell r="DZ231">
            <v>0</v>
          </cell>
          <cell r="EA231">
            <v>0</v>
          </cell>
          <cell r="EB231">
            <v>0</v>
          </cell>
          <cell r="EC231">
            <v>0</v>
          </cell>
          <cell r="ED231">
            <v>0</v>
          </cell>
          <cell r="EE231">
            <v>0</v>
          </cell>
          <cell r="EF231">
            <v>0</v>
          </cell>
          <cell r="EG231">
            <v>0</v>
          </cell>
          <cell r="EH231">
            <v>0</v>
          </cell>
          <cell r="EI231">
            <v>230619.46049999996</v>
          </cell>
          <cell r="EJ231">
            <v>0</v>
          </cell>
          <cell r="EP231">
            <v>64655.484244507301</v>
          </cell>
          <cell r="EU231">
            <v>162807.57999999999</v>
          </cell>
          <cell r="EW231">
            <v>2244.0704999999998</v>
          </cell>
          <cell r="EY231">
            <v>265468.18999999994</v>
          </cell>
          <cell r="FA231">
            <v>0</v>
          </cell>
          <cell r="FL231">
            <v>3732.2549999999997</v>
          </cell>
          <cell r="FS231">
            <v>0</v>
          </cell>
          <cell r="FV231">
            <v>361568.51999999996</v>
          </cell>
          <cell r="FZ231">
            <v>719.33879999999999</v>
          </cell>
          <cell r="GG231">
            <v>6652.5648000000001</v>
          </cell>
          <cell r="GL231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24" zoomScaleNormal="10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7.44140625" style="1" customWidth="1"/>
    <col min="7" max="7" width="16.109375" style="1" customWidth="1"/>
    <col min="8" max="8" width="7" style="1" customWidth="1"/>
    <col min="9" max="9" width="10.44140625" style="1" bestFit="1" customWidth="1"/>
    <col min="10" max="12" width="9.44140625" style="1" bestFit="1" customWidth="1"/>
    <col min="13" max="16384" width="9.109375" style="1"/>
  </cols>
  <sheetData>
    <row r="1" spans="1:8" ht="18" customHeight="1" x14ac:dyDescent="0.25">
      <c r="A1" s="43" t="s">
        <v>47</v>
      </c>
      <c r="B1" s="43"/>
      <c r="C1" s="43"/>
      <c r="D1" s="43"/>
      <c r="E1" s="43"/>
      <c r="F1" s="43"/>
      <c r="G1" s="44"/>
    </row>
    <row r="2" spans="1:8" ht="21" customHeight="1" x14ac:dyDescent="0.25">
      <c r="A2" s="45" t="s">
        <v>37</v>
      </c>
      <c r="B2" s="46"/>
      <c r="C2" s="46"/>
      <c r="D2" s="46"/>
      <c r="E2" s="46"/>
      <c r="F2" s="46"/>
      <c r="G2" s="46"/>
    </row>
    <row r="3" spans="1:8" ht="14.25" hidden="1" customHeight="1" x14ac:dyDescent="0.25">
      <c r="A3" s="47" t="s">
        <v>0</v>
      </c>
      <c r="B3" s="48"/>
      <c r="C3" s="48"/>
      <c r="D3" s="48"/>
      <c r="E3" s="2">
        <f>E4+E5</f>
        <v>0</v>
      </c>
      <c r="F3" s="3" t="s">
        <v>1</v>
      </c>
    </row>
    <row r="4" spans="1:8" ht="14.25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8" ht="14.25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8" ht="15.6" x14ac:dyDescent="0.25">
      <c r="A6" s="4"/>
      <c r="B6" s="5"/>
      <c r="C6" s="6"/>
      <c r="D6" s="7"/>
      <c r="E6" s="31" t="s">
        <v>46</v>
      </c>
      <c r="G6" s="37" t="s">
        <v>38</v>
      </c>
      <c r="H6" s="37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">
        <v>39</v>
      </c>
    </row>
    <row r="9" spans="1:8" ht="15.6" x14ac:dyDescent="0.3">
      <c r="A9" s="61" t="s">
        <v>8</v>
      </c>
      <c r="B9" s="62"/>
      <c r="C9" s="62"/>
      <c r="D9" s="63"/>
      <c r="E9" s="16">
        <f>SUM(E10:E14)</f>
        <v>4593564.38</v>
      </c>
      <c r="F9" s="16">
        <f t="shared" ref="F9:G9" si="0">SUM(F10:F14)</f>
        <v>4441928.8699999992</v>
      </c>
      <c r="G9" s="16">
        <f t="shared" si="0"/>
        <v>1007158.0700000001</v>
      </c>
    </row>
    <row r="10" spans="1:8" ht="13.2" customHeight="1" x14ac:dyDescent="0.3">
      <c r="A10" s="49" t="s">
        <v>9</v>
      </c>
      <c r="B10" s="50"/>
      <c r="C10" s="50"/>
      <c r="D10" s="51"/>
      <c r="E10" s="17">
        <v>2099568.84</v>
      </c>
      <c r="F10" s="17">
        <v>1982234.17</v>
      </c>
      <c r="G10" s="18">
        <v>542864.87</v>
      </c>
    </row>
    <row r="11" spans="1:8" ht="14.4" customHeight="1" x14ac:dyDescent="0.3">
      <c r="A11" s="49" t="s">
        <v>10</v>
      </c>
      <c r="B11" s="50"/>
      <c r="C11" s="50"/>
      <c r="D11" s="51"/>
      <c r="E11" s="17">
        <v>952433.13</v>
      </c>
      <c r="F11" s="17">
        <v>955546.82</v>
      </c>
      <c r="G11" s="18">
        <v>182597.44</v>
      </c>
    </row>
    <row r="12" spans="1:8" ht="13.95" customHeight="1" x14ac:dyDescent="0.3">
      <c r="A12" s="49" t="s">
        <v>11</v>
      </c>
      <c r="B12" s="50"/>
      <c r="C12" s="50"/>
      <c r="D12" s="51"/>
      <c r="E12" s="17">
        <v>241600.2</v>
      </c>
      <c r="F12" s="17">
        <v>236288.24</v>
      </c>
      <c r="G12" s="18">
        <v>39055.599999999999</v>
      </c>
    </row>
    <row r="13" spans="1:8" ht="13.5" customHeight="1" x14ac:dyDescent="0.3">
      <c r="A13" s="49" t="s">
        <v>12</v>
      </c>
      <c r="B13" s="50"/>
      <c r="C13" s="50"/>
      <c r="D13" s="51"/>
      <c r="E13" s="17">
        <v>252443.26</v>
      </c>
      <c r="F13" s="17">
        <v>247641.58</v>
      </c>
      <c r="G13" s="18">
        <v>38750.269999999997</v>
      </c>
    </row>
    <row r="14" spans="1:8" ht="14.4" customHeight="1" x14ac:dyDescent="0.3">
      <c r="A14" s="42" t="s">
        <v>13</v>
      </c>
      <c r="B14" s="42"/>
      <c r="C14" s="42"/>
      <c r="D14" s="42"/>
      <c r="E14" s="17">
        <v>1047518.95</v>
      </c>
      <c r="F14" s="17">
        <v>1020218.06</v>
      </c>
      <c r="G14" s="18">
        <v>203889.89</v>
      </c>
    </row>
    <row r="15" spans="1:8" ht="15.6" x14ac:dyDescent="0.3">
      <c r="A15" s="52" t="s">
        <v>40</v>
      </c>
      <c r="B15" s="53"/>
      <c r="C15" s="53"/>
      <c r="D15" s="54"/>
      <c r="E15" s="16">
        <f>SUM(E16:E19)</f>
        <v>2564610.4</v>
      </c>
      <c r="F15" s="16">
        <f t="shared" ref="F15:G15" si="1">SUM(F16:F19)</f>
        <v>2523883.3199999998</v>
      </c>
      <c r="G15" s="16">
        <f t="shared" si="1"/>
        <v>410396.35</v>
      </c>
    </row>
    <row r="16" spans="1:8" ht="33.6" customHeight="1" x14ac:dyDescent="0.3">
      <c r="A16" s="55" t="s">
        <v>42</v>
      </c>
      <c r="B16" s="56"/>
      <c r="C16" s="56"/>
      <c r="D16" s="57"/>
      <c r="E16" s="17">
        <v>2269462.56</v>
      </c>
      <c r="F16" s="17">
        <v>2238124.2999999998</v>
      </c>
      <c r="G16" s="18">
        <v>373256.66</v>
      </c>
    </row>
    <row r="17" spans="1:10" ht="15.6" x14ac:dyDescent="0.3">
      <c r="A17" s="42" t="s">
        <v>43</v>
      </c>
      <c r="B17" s="42"/>
      <c r="C17" s="42"/>
      <c r="D17" s="42"/>
      <c r="E17" s="17">
        <v>9074.84</v>
      </c>
      <c r="F17" s="17">
        <v>8743.57</v>
      </c>
      <c r="G17" s="18">
        <v>1173.6199999999999</v>
      </c>
    </row>
    <row r="18" spans="1:10" ht="15.6" x14ac:dyDescent="0.3">
      <c r="A18" s="42" t="s">
        <v>44</v>
      </c>
      <c r="B18" s="42"/>
      <c r="C18" s="42"/>
      <c r="D18" s="42"/>
      <c r="E18" s="17"/>
      <c r="F18" s="17"/>
      <c r="G18" s="18"/>
    </row>
    <row r="19" spans="1:10" ht="15.6" x14ac:dyDescent="0.3">
      <c r="A19" s="42" t="s">
        <v>45</v>
      </c>
      <c r="B19" s="42"/>
      <c r="C19" s="42"/>
      <c r="D19" s="42"/>
      <c r="E19" s="17">
        <v>286073</v>
      </c>
      <c r="F19" s="17">
        <v>277015.45</v>
      </c>
      <c r="G19" s="18">
        <v>35966.07</v>
      </c>
    </row>
    <row r="20" spans="1:10" ht="15.6" x14ac:dyDescent="0.3">
      <c r="A20" s="64" t="s">
        <v>14</v>
      </c>
      <c r="B20" s="64"/>
      <c r="C20" s="64"/>
      <c r="D20" s="64"/>
      <c r="E20" s="17"/>
      <c r="F20" s="17"/>
      <c r="G20" s="18"/>
    </row>
    <row r="21" spans="1:10" ht="15.6" x14ac:dyDescent="0.3">
      <c r="A21" s="42" t="s">
        <v>15</v>
      </c>
      <c r="B21" s="42"/>
      <c r="C21" s="42"/>
      <c r="D21" s="42"/>
      <c r="E21" s="17"/>
      <c r="F21" s="17"/>
      <c r="G21" s="18"/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41</v>
      </c>
      <c r="B23" s="23"/>
      <c r="C23" s="23"/>
      <c r="D23" s="23"/>
      <c r="E23" s="24"/>
      <c r="F23" s="13"/>
    </row>
    <row r="24" spans="1:10" ht="15.6" x14ac:dyDescent="0.3">
      <c r="A24" s="65" t="s">
        <v>48</v>
      </c>
      <c r="B24" s="65"/>
      <c r="C24" s="65"/>
      <c r="D24" s="65"/>
      <c r="E24" s="65"/>
      <c r="F24" s="17">
        <v>2224387.84</v>
      </c>
      <c r="G24" s="19"/>
      <c r="I24" s="28"/>
    </row>
    <row r="25" spans="1:10" ht="15.75" customHeight="1" x14ac:dyDescent="0.25">
      <c r="A25" s="66" t="s">
        <v>29</v>
      </c>
      <c r="B25" s="67"/>
      <c r="C25" s="67"/>
      <c r="D25" s="67"/>
      <c r="E25" s="68"/>
      <c r="F25" s="83">
        <f>SUM(F27:F31)</f>
        <v>430951.21756753756</v>
      </c>
      <c r="I25" s="28"/>
    </row>
    <row r="26" spans="1:10" ht="28.5" customHeight="1" x14ac:dyDescent="0.25">
      <c r="A26" s="69"/>
      <c r="B26" s="70"/>
      <c r="C26" s="70"/>
      <c r="D26" s="70"/>
      <c r="E26" s="71"/>
      <c r="F26" s="84"/>
      <c r="I26" s="28"/>
    </row>
    <row r="27" spans="1:10" ht="15.6" hidden="1" customHeight="1" x14ac:dyDescent="0.3">
      <c r="A27" s="79" t="s">
        <v>16</v>
      </c>
      <c r="B27" s="74"/>
      <c r="C27" s="74"/>
      <c r="D27" s="74"/>
      <c r="E27" s="75"/>
      <c r="F27" s="25">
        <f>'[1]УК ВР декабрь нар'!W231</f>
        <v>65346.820558528168</v>
      </c>
      <c r="I27" s="28"/>
    </row>
    <row r="28" spans="1:10" ht="15.6" hidden="1" customHeight="1" x14ac:dyDescent="0.3">
      <c r="A28" s="79" t="s">
        <v>30</v>
      </c>
      <c r="B28" s="74"/>
      <c r="C28" s="74"/>
      <c r="D28" s="74"/>
      <c r="E28" s="75"/>
      <c r="F28" s="25">
        <f>'[1]УК ВР декабрь нар'!X231</f>
        <v>12754.49276456691</v>
      </c>
      <c r="I28" s="28"/>
    </row>
    <row r="29" spans="1:10" ht="15.6" hidden="1" customHeight="1" x14ac:dyDescent="0.3">
      <c r="A29" s="79" t="s">
        <v>18</v>
      </c>
      <c r="B29" s="74"/>
      <c r="C29" s="74"/>
      <c r="D29" s="74"/>
      <c r="E29" s="75"/>
      <c r="F29" s="25">
        <f>'[1]УК ВР декабрь нар'!Y231</f>
        <v>137838.57579999999</v>
      </c>
      <c r="I29" s="28"/>
    </row>
    <row r="30" spans="1:10" ht="15.6" hidden="1" customHeight="1" x14ac:dyDescent="0.3">
      <c r="A30" s="79" t="s">
        <v>19</v>
      </c>
      <c r="B30" s="74"/>
      <c r="C30" s="74"/>
      <c r="D30" s="74"/>
      <c r="E30" s="75"/>
      <c r="F30" s="25">
        <f>'[1]УК ВР декабрь нар'!AA231+'[1]УК ВР декабрь нар'!AB231+'[1]УК ВР декабрь нар'!AC231+'[1]УК ВР декабрь нар'!AD231+'[1]УК ВР декабрь нар'!AE231+'[1]УК ВР декабрь нар'!AF231+'[1]УК ВР декабрь нар'!AG231+'[1]УК ВР декабрь нар'!AH231+'[1]УК ВР декабрь нар'!AJ231+'[1]УК ВР декабрь нар'!AL231+'[1]УК ВР декабрь нар'!AN231+'[1]УК ВР декабрь нар'!AO231+'[1]УК ВР декабрь нар'!AP231+'[1]УК ВР декабрь нар'!AQ231+'[1]УК ВР декабрь нар'!AR231+'[1]УК ВР декабрь нар'!AT231</f>
        <v>5729.89</v>
      </c>
      <c r="I30" s="28"/>
    </row>
    <row r="31" spans="1:10" ht="36.75" hidden="1" customHeight="1" x14ac:dyDescent="0.3">
      <c r="A31" s="86" t="s">
        <v>31</v>
      </c>
      <c r="B31" s="87"/>
      <c r="C31" s="87"/>
      <c r="D31" s="87"/>
      <c r="E31" s="88"/>
      <c r="F31" s="25">
        <f>'[1]УК ВР декабрь нар'!AY231</f>
        <v>209281.43844444246</v>
      </c>
      <c r="I31" s="28"/>
      <c r="J31" s="28"/>
    </row>
    <row r="32" spans="1:10" ht="15.75" customHeight="1" x14ac:dyDescent="0.25">
      <c r="A32" s="66" t="s">
        <v>32</v>
      </c>
      <c r="B32" s="67"/>
      <c r="C32" s="67"/>
      <c r="D32" s="67"/>
      <c r="E32" s="68"/>
      <c r="F32" s="83">
        <f>SUM(F34:F38)+299032.52</f>
        <v>651043.40864183393</v>
      </c>
      <c r="I32" s="28"/>
    </row>
    <row r="33" spans="1:10" ht="33" customHeight="1" x14ac:dyDescent="0.25">
      <c r="A33" s="69"/>
      <c r="B33" s="70"/>
      <c r="C33" s="70"/>
      <c r="D33" s="70"/>
      <c r="E33" s="71"/>
      <c r="F33" s="84"/>
      <c r="I33" s="28"/>
    </row>
    <row r="34" spans="1:10" ht="15.6" hidden="1" customHeight="1" x14ac:dyDescent="0.3">
      <c r="A34" s="85" t="s">
        <v>16</v>
      </c>
      <c r="B34" s="85"/>
      <c r="C34" s="85"/>
      <c r="D34" s="85"/>
      <c r="E34" s="85"/>
      <c r="F34" s="25">
        <f>'[1]УК ВР декабрь нар'!CN231+'[1]УК ВР декабрь нар'!DU231</f>
        <v>158132.12004527292</v>
      </c>
      <c r="I34" s="28"/>
    </row>
    <row r="35" spans="1:10" ht="15.6" hidden="1" customHeight="1" x14ac:dyDescent="0.3">
      <c r="A35" s="85" t="s">
        <v>30</v>
      </c>
      <c r="B35" s="85"/>
      <c r="C35" s="85"/>
      <c r="D35" s="85"/>
      <c r="E35" s="85"/>
      <c r="F35" s="25">
        <f>'[1]УК ВР декабрь нар'!CO231+'[1]УК ВР декабрь нар'!DV231</f>
        <v>33380.856255144106</v>
      </c>
      <c r="I35" s="28"/>
    </row>
    <row r="36" spans="1:10" ht="15.6" hidden="1" customHeight="1" x14ac:dyDescent="0.3">
      <c r="A36" s="85" t="s">
        <v>18</v>
      </c>
      <c r="B36" s="85"/>
      <c r="C36" s="85"/>
      <c r="D36" s="85"/>
      <c r="E36" s="85"/>
      <c r="F36" s="25">
        <f>'[1]УК ВР декабрь нар'!CP231+'[1]УК ВР декабрь нар'!DW231</f>
        <v>14188.971000000003</v>
      </c>
      <c r="I36" s="28"/>
    </row>
    <row r="37" spans="1:10" ht="15.6" hidden="1" customHeight="1" x14ac:dyDescent="0.3">
      <c r="A37" s="85" t="s">
        <v>19</v>
      </c>
      <c r="B37" s="85"/>
      <c r="C37" s="85"/>
      <c r="D37" s="85"/>
      <c r="E37" s="85"/>
      <c r="F37" s="25">
        <f>'[1]УК ВР декабрь нар'!AI231+'[1]УК ВР декабрь нар'!AJ231+'[1]УК ВР декабрь нар'!AS231+'[1]УК ВР декабрь нар'!BC231+'[1]УК ВР декабрь нар'!DB231+'[1]УК ВР декабрь нар'!EK231+'[1]УК ВР декабрь нар'!AM231</f>
        <v>10382.4</v>
      </c>
      <c r="I37" s="28"/>
    </row>
    <row r="38" spans="1:10" ht="39.75" hidden="1" customHeight="1" x14ac:dyDescent="0.3">
      <c r="A38" s="86" t="s">
        <v>33</v>
      </c>
      <c r="B38" s="90"/>
      <c r="C38" s="90"/>
      <c r="D38" s="90"/>
      <c r="E38" s="91"/>
      <c r="F38" s="25">
        <f>'[1]УК ВР декабрь нар'!DG231+'[1]УК ВР декабрь нар'!EQ231</f>
        <v>135926.54134141686</v>
      </c>
      <c r="I38" s="28"/>
      <c r="J38" s="28"/>
    </row>
    <row r="39" spans="1:10" ht="32.4" customHeight="1" x14ac:dyDescent="0.3">
      <c r="A39" s="73" t="s">
        <v>34</v>
      </c>
      <c r="B39" s="92"/>
      <c r="C39" s="92"/>
      <c r="D39" s="92"/>
      <c r="E39" s="93"/>
      <c r="F39" s="26">
        <f>SUM(F40:F48)+216833.82</f>
        <v>1016992.0892225695</v>
      </c>
      <c r="I39" s="28"/>
    </row>
    <row r="40" spans="1:10" ht="15.6" hidden="1" customHeight="1" x14ac:dyDescent="0.3">
      <c r="A40" s="80" t="s">
        <v>20</v>
      </c>
      <c r="B40" s="81"/>
      <c r="C40" s="81"/>
      <c r="D40" s="81"/>
      <c r="E40" s="82"/>
      <c r="F40" s="25">
        <f>'[1]УК ВР декабрь нар'!FB231+'[1]УК ВР декабрь нар'!FX231</f>
        <v>424162.27669934044</v>
      </c>
      <c r="I40" s="28"/>
    </row>
    <row r="41" spans="1:10" ht="15.6" hidden="1" customHeight="1" x14ac:dyDescent="0.3">
      <c r="A41" s="79" t="s">
        <v>30</v>
      </c>
      <c r="B41" s="74"/>
      <c r="C41" s="74"/>
      <c r="D41" s="74"/>
      <c r="E41" s="74"/>
      <c r="F41" s="25">
        <f>'[1]УК ВР декабрь нар'!FC231+'[1]УК ВР декабрь нар'!FY231</f>
        <v>86593.018414076621</v>
      </c>
      <c r="I41" s="28"/>
    </row>
    <row r="42" spans="1:10" ht="15.6" hidden="1" customHeight="1" x14ac:dyDescent="0.3">
      <c r="A42" s="85" t="s">
        <v>21</v>
      </c>
      <c r="B42" s="85"/>
      <c r="C42" s="85"/>
      <c r="D42" s="85"/>
      <c r="E42" s="79"/>
      <c r="F42" s="25"/>
      <c r="I42" s="28"/>
    </row>
    <row r="43" spans="1:10" ht="15.6" hidden="1" customHeight="1" x14ac:dyDescent="0.3">
      <c r="A43" s="79" t="s">
        <v>17</v>
      </c>
      <c r="B43" s="74"/>
      <c r="C43" s="74"/>
      <c r="D43" s="74"/>
      <c r="E43" s="74"/>
      <c r="F43" s="25"/>
      <c r="I43" s="28"/>
    </row>
    <row r="44" spans="1:10" ht="15.6" hidden="1" customHeight="1" x14ac:dyDescent="0.3">
      <c r="A44" s="85" t="s">
        <v>22</v>
      </c>
      <c r="B44" s="85"/>
      <c r="C44" s="85"/>
      <c r="D44" s="85"/>
      <c r="E44" s="79"/>
      <c r="F44" s="25"/>
      <c r="I44" s="28"/>
    </row>
    <row r="45" spans="1:10" ht="15.6" hidden="1" customHeight="1" x14ac:dyDescent="0.3">
      <c r="A45" s="79" t="s">
        <v>17</v>
      </c>
      <c r="B45" s="74"/>
      <c r="C45" s="74"/>
      <c r="D45" s="74"/>
      <c r="E45" s="74"/>
      <c r="F45" s="25"/>
      <c r="I45" s="28"/>
    </row>
    <row r="46" spans="1:10" ht="15.6" hidden="1" customHeight="1" x14ac:dyDescent="0.3">
      <c r="A46" s="85" t="s">
        <v>18</v>
      </c>
      <c r="B46" s="85"/>
      <c r="C46" s="85"/>
      <c r="D46" s="85"/>
      <c r="E46" s="79"/>
      <c r="F46" s="25">
        <f>'[1]УК ВР декабрь нар'!FD231+'[1]УК ВР декабрь нар'!FZ231</f>
        <v>2466.6251999999999</v>
      </c>
      <c r="I46" s="28"/>
    </row>
    <row r="47" spans="1:10" ht="15.6" hidden="1" customHeight="1" x14ac:dyDescent="0.3">
      <c r="A47" s="79" t="s">
        <v>19</v>
      </c>
      <c r="B47" s="74"/>
      <c r="C47" s="74"/>
      <c r="D47" s="74"/>
      <c r="E47" s="74"/>
      <c r="F47" s="25">
        <f>'[1]УК ВР декабрь нар'!GG231+'[1]УК ВР декабрь нар'!FL231+'[1]УК ВР декабрь нар'!BB231+'[1]УК ВР декабрь нар'!AK231</f>
        <v>3395.855399999999</v>
      </c>
      <c r="I47" s="28"/>
    </row>
    <row r="48" spans="1:10" ht="43.5" hidden="1" customHeight="1" x14ac:dyDescent="0.3">
      <c r="A48" s="86" t="s">
        <v>35</v>
      </c>
      <c r="B48" s="90"/>
      <c r="C48" s="90"/>
      <c r="D48" s="90"/>
      <c r="E48" s="91"/>
      <c r="F48" s="25">
        <f>'[1]УК ВР декабрь нар'!FS231+'[1]УК ВР декабрь нар'!GL231</f>
        <v>283540.49350915244</v>
      </c>
      <c r="I48" s="28"/>
      <c r="J48" s="28"/>
    </row>
    <row r="49" spans="1:12" ht="15.6" hidden="1" customHeight="1" x14ac:dyDescent="0.3">
      <c r="A49" s="73" t="s">
        <v>36</v>
      </c>
      <c r="B49" s="74"/>
      <c r="C49" s="74"/>
      <c r="D49" s="74"/>
      <c r="E49" s="75"/>
      <c r="F49" s="30"/>
      <c r="I49" s="28"/>
    </row>
    <row r="50" spans="1:12" ht="15.6" customHeight="1" x14ac:dyDescent="0.3">
      <c r="A50" s="76" t="s">
        <v>49</v>
      </c>
      <c r="B50" s="77"/>
      <c r="C50" s="77"/>
      <c r="D50" s="77"/>
      <c r="E50" s="78"/>
      <c r="F50" s="26">
        <f>F25+F32+F39+F49</f>
        <v>2098986.7154319407</v>
      </c>
      <c r="I50" s="28"/>
    </row>
    <row r="51" spans="1:12" ht="15.6" x14ac:dyDescent="0.3">
      <c r="A51" s="33" t="s">
        <v>50</v>
      </c>
      <c r="B51" s="32"/>
      <c r="C51" s="32"/>
      <c r="D51" s="32"/>
      <c r="E51" s="32"/>
      <c r="F51" s="26">
        <f>F52+F53+F54</f>
        <v>341697.33999999997</v>
      </c>
      <c r="I51" s="28"/>
    </row>
    <row r="52" spans="1:12" ht="15.6" x14ac:dyDescent="0.3">
      <c r="A52" s="79" t="s">
        <v>51</v>
      </c>
      <c r="B52" s="74"/>
      <c r="C52" s="74"/>
      <c r="D52" s="74"/>
      <c r="E52" s="74"/>
      <c r="F52" s="25">
        <v>189154.86</v>
      </c>
      <c r="I52" s="28"/>
    </row>
    <row r="53" spans="1:12" ht="18" customHeight="1" x14ac:dyDescent="0.3">
      <c r="A53" s="79" t="s">
        <v>23</v>
      </c>
      <c r="B53" s="74"/>
      <c r="C53" s="74"/>
      <c r="D53" s="74"/>
      <c r="E53" s="74"/>
      <c r="F53" s="25">
        <v>152542.48000000001</v>
      </c>
      <c r="I53" s="28"/>
    </row>
    <row r="54" spans="1:12" ht="15.6" hidden="1" customHeight="1" x14ac:dyDescent="0.3">
      <c r="A54" s="80" t="s">
        <v>24</v>
      </c>
      <c r="B54" s="81"/>
      <c r="C54" s="81"/>
      <c r="D54" s="81"/>
      <c r="E54" s="82"/>
      <c r="F54" s="25">
        <v>0</v>
      </c>
      <c r="H54" s="28"/>
      <c r="I54" s="28"/>
      <c r="K54" s="28"/>
      <c r="L54" s="28"/>
    </row>
    <row r="55" spans="1:12" ht="15.6" x14ac:dyDescent="0.3">
      <c r="A55" s="89" t="s">
        <v>25</v>
      </c>
      <c r="B55" s="89"/>
      <c r="C55" s="89"/>
      <c r="D55" s="89"/>
      <c r="E55" s="89"/>
      <c r="F55" s="26">
        <f>F50+F51</f>
        <v>2440684.0554319406</v>
      </c>
      <c r="I55" s="28"/>
    </row>
    <row r="56" spans="1:12" ht="15.6" x14ac:dyDescent="0.3">
      <c r="A56" s="65" t="s">
        <v>52</v>
      </c>
      <c r="B56" s="65"/>
      <c r="C56" s="65"/>
      <c r="D56" s="65"/>
      <c r="E56" s="65"/>
      <c r="F56" s="27">
        <f>E16</f>
        <v>2269462.56</v>
      </c>
      <c r="H56" s="28"/>
      <c r="I56" s="28"/>
    </row>
    <row r="57" spans="1:12" ht="15.6" x14ac:dyDescent="0.3">
      <c r="A57" s="65" t="s">
        <v>26</v>
      </c>
      <c r="B57" s="65"/>
      <c r="C57" s="65"/>
      <c r="D57" s="65"/>
      <c r="E57" s="65"/>
      <c r="F57" s="27">
        <f>F16</f>
        <v>2238124.2999999998</v>
      </c>
      <c r="H57" s="28"/>
      <c r="I57" s="28"/>
    </row>
    <row r="58" spans="1:12" ht="15.6" x14ac:dyDescent="0.3">
      <c r="A58" s="72" t="s">
        <v>27</v>
      </c>
      <c r="B58" s="72"/>
      <c r="C58" s="72"/>
      <c r="D58" s="72"/>
      <c r="E58" s="72"/>
      <c r="F58" s="26">
        <f>F24+F56-F55</f>
        <v>2053166.3445680598</v>
      </c>
      <c r="H58" s="28"/>
      <c r="I58" s="28"/>
    </row>
    <row r="60" spans="1:12" x14ac:dyDescent="0.25">
      <c r="A60" s="1" t="s">
        <v>28</v>
      </c>
      <c r="F60" s="28"/>
    </row>
  </sheetData>
  <mergeCells count="53">
    <mergeCell ref="A46:E46"/>
    <mergeCell ref="A55:E55"/>
    <mergeCell ref="A56:E56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7:E57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3" t="s">
        <v>53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'Ростовская 12'!A2:G2</f>
        <v>перед собственниками дома по адресу: ул. Ростовская 12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'Ростовская 12'!G6:H6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'Ростовская 12'!G8:H8</f>
        <v>задолженность с нарастающим итогом с -01.01.2010г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3326534.71</v>
      </c>
      <c r="F9" s="16">
        <f t="shared" ref="F9:G9" si="0">SUM(F10:F15)</f>
        <v>3799564.15</v>
      </c>
      <c r="G9" s="16">
        <f t="shared" si="0"/>
        <v>534128.63</v>
      </c>
    </row>
    <row r="10" spans="1:7" ht="15.6" x14ac:dyDescent="0.3">
      <c r="A10" s="49" t="s">
        <v>9</v>
      </c>
      <c r="B10" s="50"/>
      <c r="C10" s="50"/>
      <c r="D10" s="51"/>
      <c r="E10" s="17">
        <v>1186134.78</v>
      </c>
      <c r="F10" s="17">
        <v>1553851.01</v>
      </c>
      <c r="G10" s="18">
        <v>175148.64</v>
      </c>
    </row>
    <row r="11" spans="1:7" ht="15.6" x14ac:dyDescent="0.3">
      <c r="A11" s="49" t="s">
        <v>10</v>
      </c>
      <c r="B11" s="50"/>
      <c r="C11" s="50"/>
      <c r="D11" s="51"/>
      <c r="E11" s="17">
        <v>637973.68000000005</v>
      </c>
      <c r="F11" s="17">
        <v>701420.84</v>
      </c>
      <c r="G11" s="18">
        <v>119150.28</v>
      </c>
    </row>
    <row r="12" spans="1:7" ht="15.6" x14ac:dyDescent="0.3">
      <c r="A12" s="49" t="s">
        <v>11</v>
      </c>
      <c r="B12" s="50"/>
      <c r="C12" s="50"/>
      <c r="D12" s="51"/>
      <c r="E12" s="17">
        <v>228496.78</v>
      </c>
      <c r="F12" s="17">
        <v>222230.46</v>
      </c>
      <c r="G12" s="18">
        <v>45321.919999999998</v>
      </c>
    </row>
    <row r="13" spans="1:7" ht="15.6" x14ac:dyDescent="0.3">
      <c r="A13" s="49" t="s">
        <v>12</v>
      </c>
      <c r="B13" s="50"/>
      <c r="C13" s="50"/>
      <c r="D13" s="51"/>
      <c r="E13" s="17">
        <v>235253.27</v>
      </c>
      <c r="F13" s="17">
        <v>227605.34</v>
      </c>
      <c r="G13" s="18">
        <v>46398.2</v>
      </c>
    </row>
    <row r="14" spans="1:7" ht="15.6" x14ac:dyDescent="0.3">
      <c r="A14" s="42" t="s">
        <v>13</v>
      </c>
      <c r="B14" s="42"/>
      <c r="C14" s="42"/>
      <c r="D14" s="42"/>
      <c r="E14" s="17">
        <v>687937.53</v>
      </c>
      <c r="F14" s="17">
        <v>754184.91</v>
      </c>
      <c r="G14" s="18">
        <v>137642.51</v>
      </c>
    </row>
    <row r="15" spans="1:7" ht="15.6" x14ac:dyDescent="0.3">
      <c r="A15" s="49" t="s">
        <v>65</v>
      </c>
      <c r="B15" s="50"/>
      <c r="C15" s="50"/>
      <c r="D15" s="51"/>
      <c r="E15" s="17">
        <v>350738.67</v>
      </c>
      <c r="F15" s="17">
        <v>340271.59</v>
      </c>
      <c r="G15" s="18">
        <v>10467.08</v>
      </c>
    </row>
    <row r="16" spans="1:7" ht="15.6" x14ac:dyDescent="0.3">
      <c r="A16" s="52" t="s">
        <v>40</v>
      </c>
      <c r="B16" s="53"/>
      <c r="C16" s="53"/>
      <c r="D16" s="54"/>
      <c r="E16" s="16">
        <f>SUM(E17:E20)</f>
        <v>2397194.12</v>
      </c>
      <c r="F16" s="16">
        <f>SUM(F17:F20)</f>
        <v>2370922.25</v>
      </c>
      <c r="G16" s="16">
        <f>SUM(G17:G20)</f>
        <v>436889.78</v>
      </c>
    </row>
    <row r="17" spans="1:12" ht="15.6" x14ac:dyDescent="0.3">
      <c r="A17" s="94" t="s">
        <v>42</v>
      </c>
      <c r="B17" s="95"/>
      <c r="C17" s="95"/>
      <c r="D17" s="96"/>
      <c r="E17" s="17">
        <v>2088103.29</v>
      </c>
      <c r="F17" s="17">
        <v>2070484.38</v>
      </c>
      <c r="G17" s="18">
        <v>391097.13</v>
      </c>
    </row>
    <row r="18" spans="1:12" ht="15.6" x14ac:dyDescent="0.3">
      <c r="A18" s="42" t="s">
        <v>55</v>
      </c>
      <c r="B18" s="42"/>
      <c r="C18" s="42"/>
      <c r="D18" s="42"/>
      <c r="E18" s="17">
        <v>9552.24</v>
      </c>
      <c r="F18" s="17">
        <v>9355.6200000000008</v>
      </c>
      <c r="G18" s="18">
        <v>1370.24</v>
      </c>
    </row>
    <row r="19" spans="1:12" ht="15.6" x14ac:dyDescent="0.3">
      <c r="A19" s="42" t="s">
        <v>56</v>
      </c>
      <c r="B19" s="42"/>
      <c r="C19" s="42"/>
      <c r="D19" s="42"/>
      <c r="E19" s="17">
        <v>1512.53</v>
      </c>
      <c r="F19" s="17">
        <v>79.19</v>
      </c>
      <c r="G19" s="18">
        <v>1433.34</v>
      </c>
    </row>
    <row r="20" spans="1:12" ht="15.6" x14ac:dyDescent="0.3">
      <c r="A20" s="42" t="s">
        <v>57</v>
      </c>
      <c r="B20" s="42"/>
      <c r="C20" s="42"/>
      <c r="D20" s="42"/>
      <c r="E20" s="17">
        <v>298026.06</v>
      </c>
      <c r="F20" s="17">
        <v>291003.06</v>
      </c>
      <c r="G20" s="18">
        <v>42989.07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42" t="s">
        <v>15</v>
      </c>
      <c r="B22" s="42"/>
      <c r="C22" s="42"/>
      <c r="D22" s="4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5" t="s">
        <v>59</v>
      </c>
      <c r="B25" s="65"/>
      <c r="C25" s="65"/>
      <c r="D25" s="65"/>
      <c r="E25" s="65"/>
      <c r="F25" s="38">
        <f>'Ростовская 12'!F58</f>
        <v>2053166.3445680598</v>
      </c>
      <c r="G25" s="19"/>
    </row>
    <row r="26" spans="1:12" ht="13.2" customHeight="1" x14ac:dyDescent="0.25">
      <c r="A26" s="66" t="s">
        <v>60</v>
      </c>
      <c r="B26" s="67"/>
      <c r="C26" s="67"/>
      <c r="D26" s="67"/>
      <c r="E26" s="68"/>
      <c r="F26" s="83">
        <f>SUM(F28:F32)</f>
        <v>456089.77332320204</v>
      </c>
    </row>
    <row r="27" spans="1:12" ht="13.2" customHeight="1" x14ac:dyDescent="0.25">
      <c r="A27" s="69"/>
      <c r="B27" s="70"/>
      <c r="C27" s="70"/>
      <c r="D27" s="70"/>
      <c r="E27" s="71"/>
      <c r="F27" s="84"/>
    </row>
    <row r="28" spans="1:12" ht="15.6" hidden="1" customHeight="1" x14ac:dyDescent="0.3">
      <c r="A28" s="79" t="s">
        <v>16</v>
      </c>
      <c r="B28" s="74"/>
      <c r="C28" s="74"/>
      <c r="D28" s="74"/>
      <c r="E28" s="75"/>
      <c r="F28" s="25">
        <f>'[2]УК ВР декабрь нар'!W231</f>
        <v>47918.740592250761</v>
      </c>
      <c r="L28" s="39"/>
    </row>
    <row r="29" spans="1:12" ht="15.6" hidden="1" customHeight="1" x14ac:dyDescent="0.3">
      <c r="A29" s="79" t="s">
        <v>30</v>
      </c>
      <c r="B29" s="74"/>
      <c r="C29" s="74"/>
      <c r="D29" s="74"/>
      <c r="E29" s="75"/>
      <c r="F29" s="25">
        <f>'[2]УК ВР декабрь нар'!X231</f>
        <v>14646.597465812607</v>
      </c>
    </row>
    <row r="30" spans="1:12" ht="15.6" hidden="1" customHeight="1" x14ac:dyDescent="0.3">
      <c r="A30" s="79" t="s">
        <v>18</v>
      </c>
      <c r="B30" s="74"/>
      <c r="C30" s="74"/>
      <c r="D30" s="74"/>
      <c r="E30" s="75"/>
      <c r="F30" s="25">
        <f>'[2]УК ВР декабрь нар'!Y231</f>
        <v>150471.39190000002</v>
      </c>
    </row>
    <row r="31" spans="1:12" ht="15.6" hidden="1" customHeight="1" x14ac:dyDescent="0.3">
      <c r="A31" s="79" t="s">
        <v>19</v>
      </c>
      <c r="B31" s="74"/>
      <c r="C31" s="74"/>
      <c r="D31" s="74"/>
      <c r="E31" s="75"/>
      <c r="F31" s="25">
        <f>'[2]УК ВР декабрь нар'!AV231+'[2]УК ВР декабрь нар'!BN231</f>
        <v>36346.639999999999</v>
      </c>
    </row>
    <row r="32" spans="1:12" ht="15.6" hidden="1" customHeight="1" x14ac:dyDescent="0.3">
      <c r="A32" s="86" t="s">
        <v>61</v>
      </c>
      <c r="B32" s="87"/>
      <c r="C32" s="87"/>
      <c r="D32" s="87"/>
      <c r="E32" s="88"/>
      <c r="F32" s="25">
        <f>'[2]УК ВР декабрь нар'!AY231</f>
        <v>206706.4033651386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83">
        <f>SUM(F35:F39)+428433.09</f>
        <v>824408.81579568423</v>
      </c>
    </row>
    <row r="34" spans="1:12" ht="13.2" customHeight="1" x14ac:dyDescent="0.25">
      <c r="A34" s="69"/>
      <c r="B34" s="70"/>
      <c r="C34" s="70"/>
      <c r="D34" s="70"/>
      <c r="E34" s="71"/>
      <c r="F34" s="84"/>
    </row>
    <row r="35" spans="1:12" ht="15.6" hidden="1" customHeight="1" x14ac:dyDescent="0.3">
      <c r="A35" s="85" t="s">
        <v>16</v>
      </c>
      <c r="B35" s="85"/>
      <c r="C35" s="85"/>
      <c r="D35" s="85"/>
      <c r="E35" s="85"/>
      <c r="F35" s="25">
        <f>'[2]УК ВР декабрь нар'!CN231+'[2]УК ВР декабрь нар'!DU231</f>
        <v>158244.1961604117</v>
      </c>
      <c r="L35" s="39"/>
    </row>
    <row r="36" spans="1:12" ht="15.6" hidden="1" customHeight="1" x14ac:dyDescent="0.3">
      <c r="A36" s="85" t="s">
        <v>30</v>
      </c>
      <c r="B36" s="85"/>
      <c r="C36" s="85"/>
      <c r="D36" s="85"/>
      <c r="E36" s="85"/>
      <c r="F36" s="25">
        <f>'[2]УК ВР декабрь нар'!CO231+'[2]УК ВР декабрь нар'!DV231</f>
        <v>48781.060815127814</v>
      </c>
    </row>
    <row r="37" spans="1:12" ht="15.6" hidden="1" customHeight="1" x14ac:dyDescent="0.3">
      <c r="A37" s="85" t="s">
        <v>18</v>
      </c>
      <c r="B37" s="85"/>
      <c r="C37" s="85"/>
      <c r="D37" s="85"/>
      <c r="E37" s="85"/>
      <c r="F37" s="25">
        <f>'[2]УК ВР декабрь нар'!CP231+'[2]УК ВР декабрь нар'!DW231</f>
        <v>25896.424800000008</v>
      </c>
    </row>
    <row r="38" spans="1:12" ht="15.6" hidden="1" customHeight="1" x14ac:dyDescent="0.3">
      <c r="A38" s="85" t="s">
        <v>19</v>
      </c>
      <c r="B38" s="85"/>
      <c r="C38" s="85"/>
      <c r="D38" s="85"/>
      <c r="E38" s="85"/>
      <c r="F38" s="25">
        <f>'[2]УК ВР декабрь нар'!BM231+'[2]УК ВР декабрь нар'!DB231+'[2]УК ВР декабрь нар'!EL231</f>
        <v>0</v>
      </c>
    </row>
    <row r="39" spans="1:12" ht="15.6" hidden="1" customHeight="1" x14ac:dyDescent="0.3">
      <c r="A39" s="86" t="s">
        <v>63</v>
      </c>
      <c r="B39" s="90"/>
      <c r="C39" s="90"/>
      <c r="D39" s="90"/>
      <c r="E39" s="91"/>
      <c r="F39" s="25">
        <f>'[2]УК ВР декабрь нар'!DG231+'[2]УК ВР декабрь нар'!EQ231</f>
        <v>163054.04402014462</v>
      </c>
    </row>
    <row r="40" spans="1:12" ht="15.6" x14ac:dyDescent="0.3">
      <c r="A40" s="73" t="s">
        <v>34</v>
      </c>
      <c r="B40" s="92"/>
      <c r="C40" s="92"/>
      <c r="D40" s="92"/>
      <c r="E40" s="93"/>
      <c r="F40" s="26">
        <f>SUM(F41:F49)</f>
        <v>711547.48878793733</v>
      </c>
    </row>
    <row r="41" spans="1:12" ht="15.6" hidden="1" customHeight="1" x14ac:dyDescent="0.3">
      <c r="A41" s="80" t="s">
        <v>20</v>
      </c>
      <c r="B41" s="81"/>
      <c r="C41" s="81"/>
      <c r="D41" s="81"/>
      <c r="E41" s="82"/>
      <c r="F41" s="25">
        <f>'[2]УК ВР декабрь нар'!FB231+'[2]УК ВР декабрь нар'!FX231</f>
        <v>374828.68514941609</v>
      </c>
      <c r="L41" s="39"/>
    </row>
    <row r="42" spans="1:12" ht="15.6" hidden="1" customHeight="1" x14ac:dyDescent="0.3">
      <c r="A42" s="79" t="s">
        <v>30</v>
      </c>
      <c r="B42" s="74"/>
      <c r="C42" s="74"/>
      <c r="D42" s="74"/>
      <c r="E42" s="74"/>
      <c r="F42" s="25">
        <f>'[2]УК ВР декабрь нар'!FC231+'[2]УК ВР декабрь нар'!FY231</f>
        <v>114008.02205936385</v>
      </c>
    </row>
    <row r="43" spans="1:12" ht="15.6" hidden="1" customHeight="1" x14ac:dyDescent="0.3">
      <c r="A43" s="85" t="s">
        <v>21</v>
      </c>
      <c r="B43" s="85"/>
      <c r="C43" s="85"/>
      <c r="D43" s="85"/>
      <c r="E43" s="79"/>
      <c r="F43" s="25"/>
    </row>
    <row r="44" spans="1:12" ht="15.6" hidden="1" customHeight="1" x14ac:dyDescent="0.3">
      <c r="A44" s="79" t="s">
        <v>17</v>
      </c>
      <c r="B44" s="74"/>
      <c r="C44" s="74"/>
      <c r="D44" s="74"/>
      <c r="E44" s="74"/>
      <c r="F44" s="25"/>
    </row>
    <row r="45" spans="1:12" ht="15.6" hidden="1" customHeight="1" x14ac:dyDescent="0.3">
      <c r="A45" s="85" t="s">
        <v>22</v>
      </c>
      <c r="B45" s="85"/>
      <c r="C45" s="85"/>
      <c r="D45" s="85"/>
      <c r="E45" s="79"/>
      <c r="F45" s="25"/>
    </row>
    <row r="46" spans="1:12" ht="15.6" hidden="1" customHeight="1" x14ac:dyDescent="0.3">
      <c r="A46" s="79" t="s">
        <v>17</v>
      </c>
      <c r="B46" s="74"/>
      <c r="C46" s="74"/>
      <c r="D46" s="74"/>
      <c r="E46" s="74"/>
      <c r="F46" s="25"/>
    </row>
    <row r="47" spans="1:12" ht="15.6" hidden="1" customHeight="1" x14ac:dyDescent="0.3">
      <c r="A47" s="85" t="s">
        <v>18</v>
      </c>
      <c r="B47" s="85"/>
      <c r="C47" s="85"/>
      <c r="D47" s="85"/>
      <c r="E47" s="79"/>
      <c r="F47" s="25">
        <f>'[2]УК ВР декабрь нар'!FD231+'[2]УК ВР декабрь нар'!FZ231</f>
        <v>329.30700000000002</v>
      </c>
    </row>
    <row r="48" spans="1:12" ht="15.6" hidden="1" customHeight="1" x14ac:dyDescent="0.3">
      <c r="A48" s="79" t="s">
        <v>19</v>
      </c>
      <c r="B48" s="74"/>
      <c r="C48" s="74"/>
      <c r="D48" s="74"/>
      <c r="E48" s="74"/>
      <c r="F48" s="25">
        <f>'[2]УК ВР декабрь нар'!GG231+'[2]УК ВР декабрь нар'!FL231+'[2]УК ВР декабрь нар'!AK231</f>
        <v>17552.0376</v>
      </c>
    </row>
    <row r="49" spans="1:15" ht="15.6" hidden="1" customHeight="1" x14ac:dyDescent="0.3">
      <c r="A49" s="86" t="s">
        <v>64</v>
      </c>
      <c r="B49" s="90"/>
      <c r="C49" s="90"/>
      <c r="D49" s="90"/>
      <c r="E49" s="91"/>
      <c r="F49" s="25">
        <f>'[2]УК ВР декабрь нар'!FS231+'[2]УК ВР декабрь нар'!GL231</f>
        <v>204829.43697915741</v>
      </c>
    </row>
    <row r="50" spans="1:15" ht="15.6" customHeight="1" x14ac:dyDescent="0.3">
      <c r="A50" s="73" t="s">
        <v>36</v>
      </c>
      <c r="B50" s="74"/>
      <c r="C50" s="74"/>
      <c r="D50" s="74"/>
      <c r="E50" s="75"/>
      <c r="F50" s="30"/>
    </row>
    <row r="51" spans="1:15" ht="15.6" x14ac:dyDescent="0.3">
      <c r="A51" s="76" t="s">
        <v>49</v>
      </c>
      <c r="B51" s="77"/>
      <c r="C51" s="77"/>
      <c r="D51" s="77"/>
      <c r="E51" s="78"/>
      <c r="F51" s="26">
        <f>F26+F33+F40+F50</f>
        <v>1992046.0779068237</v>
      </c>
      <c r="K51" s="19"/>
    </row>
    <row r="52" spans="1:15" ht="15.6" x14ac:dyDescent="0.3">
      <c r="A52" s="33" t="s">
        <v>50</v>
      </c>
      <c r="B52" s="34"/>
      <c r="C52" s="34"/>
      <c r="D52" s="34"/>
      <c r="E52" s="34"/>
      <c r="F52" s="26">
        <f>F53+F54+F55</f>
        <v>314545.31</v>
      </c>
    </row>
    <row r="53" spans="1:15" ht="15.6" x14ac:dyDescent="0.3">
      <c r="A53" s="79" t="s">
        <v>51</v>
      </c>
      <c r="B53" s="74"/>
      <c r="C53" s="74"/>
      <c r="D53" s="74"/>
      <c r="E53" s="74"/>
      <c r="F53" s="25">
        <v>148899.81</v>
      </c>
    </row>
    <row r="54" spans="1:15" ht="15.6" x14ac:dyDescent="0.3">
      <c r="A54" s="79" t="s">
        <v>23</v>
      </c>
      <c r="B54" s="74"/>
      <c r="C54" s="74"/>
      <c r="D54" s="74"/>
      <c r="E54" s="74"/>
      <c r="F54" s="25">
        <v>165645.5</v>
      </c>
    </row>
    <row r="55" spans="1:15" ht="18" hidden="1" customHeight="1" x14ac:dyDescent="0.3">
      <c r="A55" s="80" t="s">
        <v>24</v>
      </c>
      <c r="B55" s="81"/>
      <c r="C55" s="81"/>
      <c r="D55" s="81"/>
      <c r="E55" s="82"/>
      <c r="F55" s="25">
        <v>0</v>
      </c>
    </row>
    <row r="56" spans="1:15" ht="15.6" x14ac:dyDescent="0.3">
      <c r="A56" s="89" t="s">
        <v>25</v>
      </c>
      <c r="B56" s="89"/>
      <c r="C56" s="89"/>
      <c r="D56" s="89"/>
      <c r="E56" s="89"/>
      <c r="F56" s="26">
        <f>F51+F52</f>
        <v>2306591.3879068238</v>
      </c>
      <c r="N56" s="19"/>
      <c r="O56" s="19"/>
    </row>
    <row r="57" spans="1:15" ht="15.6" x14ac:dyDescent="0.3">
      <c r="A57" s="65" t="s">
        <v>52</v>
      </c>
      <c r="B57" s="65"/>
      <c r="C57" s="65"/>
      <c r="D57" s="65"/>
      <c r="E57" s="65"/>
      <c r="F57" s="27">
        <f>E17</f>
        <v>2088103.29</v>
      </c>
    </row>
    <row r="58" spans="1:15" ht="15.6" x14ac:dyDescent="0.3">
      <c r="A58" s="65" t="s">
        <v>26</v>
      </c>
      <c r="B58" s="65"/>
      <c r="C58" s="65"/>
      <c r="D58" s="65"/>
      <c r="E58" s="65"/>
      <c r="F58" s="26">
        <f>F17</f>
        <v>2070484.38</v>
      </c>
      <c r="H58" s="28"/>
    </row>
    <row r="59" spans="1:15" ht="15.6" x14ac:dyDescent="0.3">
      <c r="A59" s="72" t="s">
        <v>27</v>
      </c>
      <c r="B59" s="72"/>
      <c r="C59" s="72"/>
      <c r="D59" s="72"/>
      <c r="E59" s="72"/>
      <c r="F59" s="26">
        <f>F25+F57-F56</f>
        <v>1834678.246661236</v>
      </c>
      <c r="H59" s="28"/>
      <c r="K59" s="19"/>
    </row>
    <row r="61" spans="1:15" x14ac:dyDescent="0.25">
      <c r="A61" s="1" t="s">
        <v>28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3" t="s">
        <v>66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'Ростовская 12'!A2:G2</f>
        <v>перед собственниками дома по адресу: ул. Ростовская 12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'Ростовская 12'!G6:H6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'Ростовская 12'!G8:H8</f>
        <v>задолженность с нарастающим итогом с -01.01.2010г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454435.21</v>
      </c>
      <c r="F9" s="16">
        <f t="shared" ref="F9:G9" si="0">SUM(F10:F15)</f>
        <v>510317.37</v>
      </c>
      <c r="G9" s="16">
        <f t="shared" si="0"/>
        <v>478246.47000000003</v>
      </c>
    </row>
    <row r="10" spans="1:7" ht="15.6" x14ac:dyDescent="0.3">
      <c r="A10" s="49" t="s">
        <v>9</v>
      </c>
      <c r="B10" s="50"/>
      <c r="C10" s="50"/>
      <c r="D10" s="51"/>
      <c r="E10" s="17">
        <v>0</v>
      </c>
      <c r="F10" s="17">
        <v>25965.29</v>
      </c>
      <c r="G10" s="18">
        <v>149183.35</v>
      </c>
    </row>
    <row r="11" spans="1:7" ht="15.6" x14ac:dyDescent="0.3">
      <c r="A11" s="49" t="s">
        <v>10</v>
      </c>
      <c r="B11" s="50"/>
      <c r="C11" s="50"/>
      <c r="D11" s="51"/>
      <c r="E11" s="17">
        <v>-2046.4</v>
      </c>
      <c r="F11" s="17">
        <v>5728.06</v>
      </c>
      <c r="G11" s="18">
        <v>111375.82</v>
      </c>
    </row>
    <row r="12" spans="1:7" ht="15.6" x14ac:dyDescent="0.3">
      <c r="A12" s="49" t="s">
        <v>11</v>
      </c>
      <c r="B12" s="50"/>
      <c r="C12" s="50"/>
      <c r="D12" s="51"/>
      <c r="E12" s="17">
        <v>225451.68</v>
      </c>
      <c r="F12" s="17">
        <v>233610.69</v>
      </c>
      <c r="G12" s="18">
        <v>37162.910000000003</v>
      </c>
    </row>
    <row r="13" spans="1:7" ht="15.6" x14ac:dyDescent="0.3">
      <c r="A13" s="49" t="s">
        <v>12</v>
      </c>
      <c r="B13" s="50"/>
      <c r="C13" s="50"/>
      <c r="D13" s="51"/>
      <c r="E13" s="17">
        <v>231485.9</v>
      </c>
      <c r="F13" s="17">
        <v>231047.9</v>
      </c>
      <c r="G13" s="18">
        <v>46836.2</v>
      </c>
    </row>
    <row r="14" spans="1:7" ht="15.6" x14ac:dyDescent="0.3">
      <c r="A14" s="42" t="s">
        <v>13</v>
      </c>
      <c r="B14" s="42"/>
      <c r="C14" s="42"/>
      <c r="D14" s="42"/>
      <c r="E14" s="17">
        <v>0</v>
      </c>
      <c r="F14" s="17">
        <v>10068.530000000001</v>
      </c>
      <c r="G14" s="18">
        <v>127573.98</v>
      </c>
    </row>
    <row r="15" spans="1:7" ht="15.6" x14ac:dyDescent="0.3">
      <c r="A15" s="49" t="s">
        <v>65</v>
      </c>
      <c r="B15" s="50"/>
      <c r="C15" s="50"/>
      <c r="D15" s="51"/>
      <c r="E15" s="17">
        <v>-455.97</v>
      </c>
      <c r="F15" s="17">
        <v>3896.9</v>
      </c>
      <c r="G15" s="18">
        <v>6114.21</v>
      </c>
    </row>
    <row r="16" spans="1:7" ht="15.6" x14ac:dyDescent="0.3">
      <c r="A16" s="52" t="s">
        <v>40</v>
      </c>
      <c r="B16" s="53"/>
      <c r="C16" s="53"/>
      <c r="D16" s="54"/>
      <c r="E16" s="16">
        <f>SUM(E17:E20)</f>
        <v>2437213.27</v>
      </c>
      <c r="F16" s="16">
        <f>SUM(F17:F20)</f>
        <v>2343731.5500000003</v>
      </c>
      <c r="G16" s="16">
        <f>SUM(G17:G20)</f>
        <v>530149.93999999994</v>
      </c>
    </row>
    <row r="17" spans="1:12" ht="29.25" customHeight="1" x14ac:dyDescent="0.3">
      <c r="A17" s="94" t="s">
        <v>42</v>
      </c>
      <c r="B17" s="95"/>
      <c r="C17" s="95"/>
      <c r="D17" s="96"/>
      <c r="E17" s="17">
        <v>2098428.83</v>
      </c>
      <c r="F17" s="17">
        <v>2018970.76</v>
      </c>
      <c r="G17" s="18">
        <v>470333.64</v>
      </c>
    </row>
    <row r="18" spans="1:12" ht="15.6" x14ac:dyDescent="0.3">
      <c r="A18" s="42" t="s">
        <v>55</v>
      </c>
      <c r="B18" s="42"/>
      <c r="C18" s="42"/>
      <c r="D18" s="42"/>
      <c r="E18" s="17">
        <v>10030.02</v>
      </c>
      <c r="F18" s="17">
        <v>9564.6</v>
      </c>
      <c r="G18" s="18">
        <v>1835.66</v>
      </c>
    </row>
    <row r="19" spans="1:12" ht="15.6" x14ac:dyDescent="0.3">
      <c r="A19" s="42" t="s">
        <v>56</v>
      </c>
      <c r="B19" s="42"/>
      <c r="C19" s="42"/>
      <c r="D19" s="42"/>
      <c r="E19" s="17">
        <v>18627.3</v>
      </c>
      <c r="F19" s="17">
        <v>17542.259999999998</v>
      </c>
      <c r="G19" s="18">
        <v>2518.38</v>
      </c>
    </row>
    <row r="20" spans="1:12" ht="15.6" x14ac:dyDescent="0.3">
      <c r="A20" s="42" t="s">
        <v>57</v>
      </c>
      <c r="B20" s="42"/>
      <c r="C20" s="42"/>
      <c r="D20" s="42"/>
      <c r="E20" s="17">
        <v>310127.12</v>
      </c>
      <c r="F20" s="17">
        <v>297653.93</v>
      </c>
      <c r="G20" s="18">
        <v>55462.26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42" t="s">
        <v>15</v>
      </c>
      <c r="B22" s="42"/>
      <c r="C22" s="42"/>
      <c r="D22" s="42"/>
      <c r="E22" s="17">
        <v>0</v>
      </c>
      <c r="F22" s="17">
        <v>0</v>
      </c>
      <c r="G22" s="18">
        <v>0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67</v>
      </c>
      <c r="B24" s="23"/>
      <c r="C24" s="23"/>
      <c r="D24" s="23"/>
      <c r="E24" s="24"/>
      <c r="F24" s="13"/>
    </row>
    <row r="25" spans="1:12" ht="15.6" x14ac:dyDescent="0.3">
      <c r="A25" s="65" t="s">
        <v>68</v>
      </c>
      <c r="B25" s="65"/>
      <c r="C25" s="65"/>
      <c r="D25" s="65"/>
      <c r="E25" s="65"/>
      <c r="F25" s="38">
        <f>'Ростовская 12(2019)'!F59</f>
        <v>1834678.246661236</v>
      </c>
      <c r="G25" s="19"/>
    </row>
    <row r="26" spans="1:12" ht="13.2" customHeight="1" x14ac:dyDescent="0.25">
      <c r="A26" s="66" t="s">
        <v>69</v>
      </c>
      <c r="B26" s="67"/>
      <c r="C26" s="67"/>
      <c r="D26" s="67"/>
      <c r="E26" s="68"/>
      <c r="F26" s="83">
        <f>SUM(F28:F32)</f>
        <v>143797.69032798917</v>
      </c>
    </row>
    <row r="27" spans="1:12" ht="64.95" customHeight="1" x14ac:dyDescent="0.25">
      <c r="A27" s="69"/>
      <c r="B27" s="70"/>
      <c r="C27" s="70"/>
      <c r="D27" s="70"/>
      <c r="E27" s="71"/>
      <c r="F27" s="84"/>
    </row>
    <row r="28" spans="1:12" ht="15.6" hidden="1" customHeight="1" x14ac:dyDescent="0.3">
      <c r="A28" s="79" t="s">
        <v>16</v>
      </c>
      <c r="B28" s="74"/>
      <c r="C28" s="74"/>
      <c r="D28" s="74"/>
      <c r="E28" s="75"/>
      <c r="F28" s="25">
        <f>'[3]УК ВР декабрь нар'!W231</f>
        <v>17745.420197447798</v>
      </c>
      <c r="L28" s="39"/>
    </row>
    <row r="29" spans="1:12" ht="15.6" hidden="1" customHeight="1" x14ac:dyDescent="0.3">
      <c r="A29" s="79" t="s">
        <v>30</v>
      </c>
      <c r="B29" s="74"/>
      <c r="C29" s="74"/>
      <c r="D29" s="74"/>
      <c r="E29" s="75"/>
      <c r="F29" s="25">
        <f>'[3]УК ВР декабрь нар'!X231</f>
        <v>4273.2578417566256</v>
      </c>
    </row>
    <row r="30" spans="1:12" ht="15.6" hidden="1" customHeight="1" x14ac:dyDescent="0.3">
      <c r="A30" s="79" t="s">
        <v>18</v>
      </c>
      <c r="B30" s="74"/>
      <c r="C30" s="74"/>
      <c r="D30" s="74"/>
      <c r="E30" s="75"/>
      <c r="F30" s="25">
        <f>'[3]УК ВР декабрь нар'!Y231</f>
        <v>285.53660000000002</v>
      </c>
    </row>
    <row r="31" spans="1:12" ht="15.6" hidden="1" customHeight="1" x14ac:dyDescent="0.3">
      <c r="A31" s="79" t="s">
        <v>19</v>
      </c>
      <c r="B31" s="74"/>
      <c r="C31" s="74"/>
      <c r="D31" s="74"/>
      <c r="E31" s="75"/>
      <c r="F31" s="25">
        <f>'[3]УК ВР декабрь нар'!AA231+'[3]УК ВР декабрь нар'!AB231+'[3]УК ВР декабрь нар'!AC231+'[3]УК ВР декабрь нар'!AD231+'[3]УК ВР декабрь нар'!AE231+'[3]УК ВР декабрь нар'!AF231+'[3]УК ВР декабрь нар'!AG231+'[3]УК ВР декабрь нар'!AH231+'[3]УК ВР декабрь нар'!AJ231+'[3]УК ВР декабрь нар'!AL231+'[3]УК ВР декабрь нар'!AN231+'[3]УК ВР декабрь нар'!AO231+'[3]УК ВР декабрь нар'!AP231+'[3]УК ВР декабрь нар'!AQ231+'[3]УК ВР декабрь нар'!AR231+'[3]УК ВР декабрь нар'!AT231</f>
        <v>42284.590000000004</v>
      </c>
    </row>
    <row r="32" spans="1:12" ht="15.6" hidden="1" customHeight="1" x14ac:dyDescent="0.3">
      <c r="A32" s="86" t="s">
        <v>61</v>
      </c>
      <c r="B32" s="87"/>
      <c r="C32" s="87"/>
      <c r="D32" s="87"/>
      <c r="E32" s="88"/>
      <c r="F32" s="25">
        <f>'[3]УК ВР декабрь нар'!AY231</f>
        <v>79208.885688784751</v>
      </c>
    </row>
    <row r="33" spans="1:12" ht="13.2" customHeight="1" x14ac:dyDescent="0.25">
      <c r="A33" s="66" t="s">
        <v>70</v>
      </c>
      <c r="B33" s="67"/>
      <c r="C33" s="67"/>
      <c r="D33" s="67"/>
      <c r="E33" s="68"/>
      <c r="F33" s="83">
        <f>SUM(F35:F39)+338373.22</f>
        <v>649899.31362266524</v>
      </c>
    </row>
    <row r="34" spans="1:12" ht="81" customHeight="1" x14ac:dyDescent="0.25">
      <c r="A34" s="69"/>
      <c r="B34" s="70"/>
      <c r="C34" s="70"/>
      <c r="D34" s="70"/>
      <c r="E34" s="71"/>
      <c r="F34" s="84"/>
    </row>
    <row r="35" spans="1:12" ht="15.6" hidden="1" customHeight="1" x14ac:dyDescent="0.3">
      <c r="A35" s="85" t="s">
        <v>16</v>
      </c>
      <c r="B35" s="85"/>
      <c r="C35" s="85"/>
      <c r="D35" s="85"/>
      <c r="E35" s="85"/>
      <c r="F35" s="25">
        <f>'[3]УК ВР декабрь нар'!CN231+'[3]УК ВР декабрь нар'!DU231</f>
        <v>133569.8974512034</v>
      </c>
      <c r="L35" s="39"/>
    </row>
    <row r="36" spans="1:12" ht="15.6" hidden="1" customHeight="1" x14ac:dyDescent="0.3">
      <c r="A36" s="85" t="s">
        <v>30</v>
      </c>
      <c r="B36" s="85"/>
      <c r="C36" s="85"/>
      <c r="D36" s="85"/>
      <c r="E36" s="85"/>
      <c r="F36" s="25">
        <f>'[3]УК ВР декабрь нар'!CO231+'[3]УК ВР декабрь нар'!DV231</f>
        <v>32179.018191315681</v>
      </c>
    </row>
    <row r="37" spans="1:12" ht="15.6" hidden="1" customHeight="1" x14ac:dyDescent="0.3">
      <c r="A37" s="85" t="s">
        <v>18</v>
      </c>
      <c r="B37" s="85"/>
      <c r="C37" s="85"/>
      <c r="D37" s="85"/>
      <c r="E37" s="85"/>
      <c r="F37" s="25">
        <f>'[3]УК ВР декабрь нар'!CP231+'[3]УК ВР декабрь нар'!DW231</f>
        <v>23874.5039</v>
      </c>
    </row>
    <row r="38" spans="1:12" ht="15.6" hidden="1" customHeight="1" x14ac:dyDescent="0.3">
      <c r="A38" s="85" t="s">
        <v>19</v>
      </c>
      <c r="B38" s="85"/>
      <c r="C38" s="85"/>
      <c r="D38" s="85"/>
      <c r="E38" s="85"/>
      <c r="F38" s="25">
        <f>'[3]УК ВР декабрь нар'!AI231+'[3]УК ВР декабрь нар'!AJ231+'[3]УК ВР декабрь нар'!AS231+'[3]УК ВР декабрь нар'!BM231+'[3]УК ВР декабрь нар'!DB231+'[3]УК ВР декабрь нар'!EK231+'[3]УК ВР декабрь нар'!AM231</f>
        <v>0</v>
      </c>
    </row>
    <row r="39" spans="1:12" ht="15.6" hidden="1" customHeight="1" x14ac:dyDescent="0.3">
      <c r="A39" s="86" t="s">
        <v>63</v>
      </c>
      <c r="B39" s="90"/>
      <c r="C39" s="90"/>
      <c r="D39" s="90"/>
      <c r="E39" s="91"/>
      <c r="F39" s="25">
        <f>'[3]УК ВР декабрь нар'!DF231+'[3]УК ВР декабрь нар'!EP231</f>
        <v>121902.67408014621</v>
      </c>
    </row>
    <row r="40" spans="1:12" ht="66.599999999999994" customHeight="1" x14ac:dyDescent="0.3">
      <c r="A40" s="73" t="s">
        <v>71</v>
      </c>
      <c r="B40" s="92"/>
      <c r="C40" s="92"/>
      <c r="D40" s="92"/>
      <c r="E40" s="93"/>
      <c r="F40" s="26">
        <f>SUM(F41:F49)</f>
        <v>585088.84168711258</v>
      </c>
    </row>
    <row r="41" spans="1:12" ht="15.6" hidden="1" customHeight="1" x14ac:dyDescent="0.3">
      <c r="A41" s="80" t="s">
        <v>20</v>
      </c>
      <c r="B41" s="81"/>
      <c r="C41" s="81"/>
      <c r="D41" s="81"/>
      <c r="E41" s="82"/>
      <c r="F41" s="25">
        <f>'[3]УК ВР декабрь нар'!FB231+'[3]УК ВР декабрь нар'!FX231</f>
        <v>310600.42254601675</v>
      </c>
      <c r="L41" s="39"/>
    </row>
    <row r="42" spans="1:12" ht="15.6" hidden="1" customHeight="1" x14ac:dyDescent="0.3">
      <c r="A42" s="79" t="s">
        <v>30</v>
      </c>
      <c r="B42" s="74"/>
      <c r="C42" s="74"/>
      <c r="D42" s="74"/>
      <c r="E42" s="74"/>
      <c r="F42" s="25">
        <f>'[3]УК ВР декабрь нар'!FC231+'[3]УК ВР декабрь нар'!FY231</f>
        <v>83874.830044125905</v>
      </c>
    </row>
    <row r="43" spans="1:12" ht="15.6" hidden="1" customHeight="1" x14ac:dyDescent="0.3">
      <c r="A43" s="85" t="s">
        <v>21</v>
      </c>
      <c r="B43" s="85"/>
      <c r="C43" s="85"/>
      <c r="D43" s="85"/>
      <c r="E43" s="79"/>
      <c r="F43" s="25"/>
    </row>
    <row r="44" spans="1:12" ht="15.6" hidden="1" customHeight="1" x14ac:dyDescent="0.3">
      <c r="A44" s="79" t="s">
        <v>17</v>
      </c>
      <c r="B44" s="74"/>
      <c r="C44" s="74"/>
      <c r="D44" s="74"/>
      <c r="E44" s="74"/>
      <c r="F44" s="25"/>
    </row>
    <row r="45" spans="1:12" ht="15.6" hidden="1" customHeight="1" x14ac:dyDescent="0.3">
      <c r="A45" s="85" t="s">
        <v>22</v>
      </c>
      <c r="B45" s="85"/>
      <c r="C45" s="85"/>
      <c r="D45" s="85"/>
      <c r="E45" s="79"/>
      <c r="F45" s="25"/>
    </row>
    <row r="46" spans="1:12" ht="15.6" hidden="1" customHeight="1" x14ac:dyDescent="0.3">
      <c r="A46" s="79" t="s">
        <v>17</v>
      </c>
      <c r="B46" s="74"/>
      <c r="C46" s="74"/>
      <c r="D46" s="74"/>
      <c r="E46" s="74"/>
      <c r="F46" s="25"/>
    </row>
    <row r="47" spans="1:12" ht="15.6" hidden="1" customHeight="1" x14ac:dyDescent="0.3">
      <c r="A47" s="85" t="s">
        <v>18</v>
      </c>
      <c r="B47" s="85"/>
      <c r="C47" s="85"/>
      <c r="D47" s="85"/>
      <c r="E47" s="79"/>
      <c r="F47" s="25">
        <f>'[3]УК ВР декабрь нар'!FD231+'[3]УК ВР декабрь нар'!FZ231</f>
        <v>2428.8851999999997</v>
      </c>
    </row>
    <row r="48" spans="1:12" ht="15.6" hidden="1" customHeight="1" x14ac:dyDescent="0.3">
      <c r="A48" s="79" t="s">
        <v>19</v>
      </c>
      <c r="B48" s="74"/>
      <c r="C48" s="74"/>
      <c r="D48" s="74"/>
      <c r="E48" s="74"/>
      <c r="F48" s="25">
        <f>'[3]УК ВР декабрь нар'!GG231+'[3]УК ВР декабрь нар'!FL231+'[3]УК ВР декабрь нар'!FE231+'[3]УК ВР декабрь нар'!AK231</f>
        <v>15140.849400000001</v>
      </c>
    </row>
    <row r="49" spans="1:15" ht="15.6" hidden="1" customHeight="1" x14ac:dyDescent="0.3">
      <c r="A49" s="86" t="s">
        <v>64</v>
      </c>
      <c r="B49" s="90"/>
      <c r="C49" s="90"/>
      <c r="D49" s="90"/>
      <c r="E49" s="91"/>
      <c r="F49" s="25">
        <f>'[3]УК ВР декабрь нар'!FS231+'[3]УК ВР декабрь нар'!GL231</f>
        <v>173043.85449696984</v>
      </c>
    </row>
    <row r="50" spans="1:15" ht="15.6" customHeight="1" x14ac:dyDescent="0.3">
      <c r="A50" s="73" t="s">
        <v>36</v>
      </c>
      <c r="B50" s="74"/>
      <c r="C50" s="74"/>
      <c r="D50" s="74"/>
      <c r="E50" s="75"/>
      <c r="F50" s="30"/>
    </row>
    <row r="51" spans="1:15" ht="15.6" customHeight="1" x14ac:dyDescent="0.3">
      <c r="A51" s="76" t="s">
        <v>72</v>
      </c>
      <c r="B51" s="77"/>
      <c r="C51" s="77"/>
      <c r="D51" s="77"/>
      <c r="E51" s="78"/>
      <c r="F51" s="26">
        <f>F26+F33+F40+F50</f>
        <v>1378785.8456377671</v>
      </c>
      <c r="K51" s="19"/>
    </row>
    <row r="52" spans="1:15" ht="15.6" x14ac:dyDescent="0.3">
      <c r="A52" s="33" t="s">
        <v>50</v>
      </c>
      <c r="B52" s="40"/>
      <c r="C52" s="40"/>
      <c r="D52" s="40"/>
      <c r="E52" s="40"/>
      <c r="F52" s="26">
        <f>F53+F54+F55</f>
        <v>242211.63</v>
      </c>
    </row>
    <row r="53" spans="1:15" ht="15.6" x14ac:dyDescent="0.3">
      <c r="A53" s="79" t="s">
        <v>51</v>
      </c>
      <c r="B53" s="74"/>
      <c r="C53" s="74"/>
      <c r="D53" s="74"/>
      <c r="E53" s="74"/>
      <c r="F53" s="25">
        <v>78859.199999999997</v>
      </c>
    </row>
    <row r="54" spans="1:15" ht="15.6" x14ac:dyDescent="0.3">
      <c r="A54" s="79" t="s">
        <v>23</v>
      </c>
      <c r="B54" s="74"/>
      <c r="C54" s="74"/>
      <c r="D54" s="74"/>
      <c r="E54" s="74"/>
      <c r="F54" s="25">
        <v>163352.43</v>
      </c>
    </row>
    <row r="55" spans="1:15" ht="18" hidden="1" customHeight="1" x14ac:dyDescent="0.3">
      <c r="A55" s="80" t="s">
        <v>24</v>
      </c>
      <c r="B55" s="81"/>
      <c r="C55" s="81"/>
      <c r="D55" s="81"/>
      <c r="E55" s="82"/>
      <c r="F55" s="25">
        <v>0</v>
      </c>
    </row>
    <row r="56" spans="1:15" ht="15.6" x14ac:dyDescent="0.3">
      <c r="A56" s="89" t="s">
        <v>25</v>
      </c>
      <c r="B56" s="89"/>
      <c r="C56" s="89"/>
      <c r="D56" s="89"/>
      <c r="E56" s="89"/>
      <c r="F56" s="26">
        <f>F51+F52</f>
        <v>1620997.475637767</v>
      </c>
      <c r="N56" s="19"/>
      <c r="O56" s="19"/>
    </row>
    <row r="57" spans="1:15" ht="15.6" x14ac:dyDescent="0.3">
      <c r="A57" s="65" t="s">
        <v>52</v>
      </c>
      <c r="B57" s="65"/>
      <c r="C57" s="65"/>
      <c r="D57" s="65"/>
      <c r="E57" s="65"/>
      <c r="F57" s="27">
        <f>E17</f>
        <v>2098428.83</v>
      </c>
    </row>
    <row r="58" spans="1:15" ht="15.6" x14ac:dyDescent="0.3">
      <c r="A58" s="65" t="s">
        <v>26</v>
      </c>
      <c r="B58" s="65"/>
      <c r="C58" s="65"/>
      <c r="D58" s="65"/>
      <c r="E58" s="65"/>
      <c r="F58" s="26">
        <f>F17</f>
        <v>2018970.76</v>
      </c>
      <c r="H58" s="28"/>
    </row>
    <row r="59" spans="1:15" ht="15.6" x14ac:dyDescent="0.3">
      <c r="A59" s="72" t="s">
        <v>27</v>
      </c>
      <c r="B59" s="72"/>
      <c r="C59" s="72"/>
      <c r="D59" s="72"/>
      <c r="E59" s="72"/>
      <c r="F59" s="26">
        <f>F25+F57-F56</f>
        <v>2312109.6010234691</v>
      </c>
      <c r="H59" s="28"/>
      <c r="K59" s="19"/>
    </row>
    <row r="61" spans="1:15" x14ac:dyDescent="0.25">
      <c r="A61" s="1" t="s">
        <v>28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H14" sqref="H1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3" t="s">
        <v>73</v>
      </c>
      <c r="B1" s="43"/>
      <c r="C1" s="43"/>
      <c r="D1" s="43"/>
      <c r="E1" s="43"/>
      <c r="F1" s="43"/>
      <c r="G1" s="44"/>
    </row>
    <row r="2" spans="1:7" x14ac:dyDescent="0.25">
      <c r="A2" s="45" t="str">
        <f>'Ростовская 12'!A2:G2</f>
        <v>перед собственниками дома по адресу: ул. Ростовская 12</v>
      </c>
      <c r="B2" s="46"/>
      <c r="C2" s="46"/>
      <c r="D2" s="46"/>
      <c r="E2" s="46"/>
      <c r="F2" s="46"/>
      <c r="G2" s="46"/>
    </row>
    <row r="3" spans="1:7" hidden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idden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idden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x14ac:dyDescent="0.25">
      <c r="A6" s="4"/>
      <c r="B6" s="5"/>
      <c r="C6" s="6"/>
      <c r="D6" s="7"/>
      <c r="E6" s="35" t="s">
        <v>54</v>
      </c>
      <c r="F6" s="36"/>
      <c r="G6" s="1" t="str">
        <f>'Ростовская 12'!G6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'Ростовская 12'!G8</f>
        <v>задолженность с нарастающим итогом с -01.01.2010г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-4568.2800000000007</v>
      </c>
      <c r="F9" s="16">
        <f t="shared" ref="F9:G9" si="0">SUM(F10:F15)</f>
        <v>43961.15</v>
      </c>
      <c r="G9" s="16">
        <f t="shared" si="0"/>
        <v>429717.04</v>
      </c>
    </row>
    <row r="10" spans="1:7" ht="15.6" x14ac:dyDescent="0.3">
      <c r="A10" s="49" t="s">
        <v>9</v>
      </c>
      <c r="B10" s="50"/>
      <c r="C10" s="50"/>
      <c r="D10" s="51"/>
      <c r="E10" s="17">
        <v>0</v>
      </c>
      <c r="F10" s="17">
        <v>9088.59</v>
      </c>
      <c r="G10" s="18">
        <v>140094.76</v>
      </c>
    </row>
    <row r="11" spans="1:7" ht="15.6" x14ac:dyDescent="0.3">
      <c r="A11" s="49" t="s">
        <v>10</v>
      </c>
      <c r="B11" s="50"/>
      <c r="C11" s="50"/>
      <c r="D11" s="51"/>
      <c r="E11" s="17">
        <v>-2111.0500000000002</v>
      </c>
      <c r="F11" s="17">
        <v>2253.66</v>
      </c>
      <c r="G11" s="18">
        <v>107011.11</v>
      </c>
    </row>
    <row r="12" spans="1:7" ht="15.6" x14ac:dyDescent="0.3">
      <c r="A12" s="49" t="s">
        <v>11</v>
      </c>
      <c r="B12" s="50"/>
      <c r="C12" s="50"/>
      <c r="D12" s="51"/>
      <c r="E12" s="17">
        <v>-1489.47</v>
      </c>
      <c r="F12" s="17">
        <v>11006.57</v>
      </c>
      <c r="G12" s="18">
        <v>24666.87</v>
      </c>
    </row>
    <row r="13" spans="1:7" ht="15.6" x14ac:dyDescent="0.3">
      <c r="A13" s="49" t="s">
        <v>12</v>
      </c>
      <c r="B13" s="50"/>
      <c r="C13" s="50"/>
      <c r="D13" s="51"/>
      <c r="E13" s="17">
        <v>-237.47</v>
      </c>
      <c r="F13" s="17">
        <v>13780.67</v>
      </c>
      <c r="G13" s="18">
        <v>32818.06</v>
      </c>
    </row>
    <row r="14" spans="1:7" ht="15.6" x14ac:dyDescent="0.3">
      <c r="A14" s="42" t="s">
        <v>13</v>
      </c>
      <c r="B14" s="42"/>
      <c r="C14" s="42"/>
      <c r="D14" s="42"/>
      <c r="E14" s="17">
        <v>-170.59</v>
      </c>
      <c r="F14" s="17">
        <v>7371.11</v>
      </c>
      <c r="G14" s="18">
        <v>120032.28</v>
      </c>
    </row>
    <row r="15" spans="1:7" ht="15.6" x14ac:dyDescent="0.3">
      <c r="A15" s="49" t="s">
        <v>65</v>
      </c>
      <c r="B15" s="50"/>
      <c r="C15" s="50"/>
      <c r="D15" s="51"/>
      <c r="E15" s="17">
        <v>-559.70000000000005</v>
      </c>
      <c r="F15" s="17">
        <v>460.55</v>
      </c>
      <c r="G15" s="18">
        <v>5093.96</v>
      </c>
    </row>
    <row r="16" spans="1:7" ht="15.6" x14ac:dyDescent="0.3">
      <c r="A16" s="52" t="s">
        <v>40</v>
      </c>
      <c r="B16" s="53"/>
      <c r="C16" s="53"/>
      <c r="D16" s="54"/>
      <c r="E16" s="16">
        <f>SUM(E17:E20)</f>
        <v>2365613.63</v>
      </c>
      <c r="F16" s="16">
        <f t="shared" ref="F16:G16" si="1">SUM(F17:F20)</f>
        <v>2385275.6800000002</v>
      </c>
      <c r="G16" s="16">
        <f t="shared" si="1"/>
        <v>510487.88999999996</v>
      </c>
    </row>
    <row r="17" spans="1:12" ht="22.2" customHeight="1" x14ac:dyDescent="0.3">
      <c r="A17" s="94" t="s">
        <v>42</v>
      </c>
      <c r="B17" s="95"/>
      <c r="C17" s="95"/>
      <c r="D17" s="96"/>
      <c r="E17" s="17">
        <v>2015921.52</v>
      </c>
      <c r="F17" s="17">
        <v>2035232.09</v>
      </c>
      <c r="G17" s="18">
        <v>451023.07</v>
      </c>
    </row>
    <row r="18" spans="1:12" ht="15.6" x14ac:dyDescent="0.3">
      <c r="A18" s="42" t="s">
        <v>55</v>
      </c>
      <c r="B18" s="42"/>
      <c r="C18" s="42"/>
      <c r="D18" s="42"/>
      <c r="E18" s="17">
        <v>5215.45</v>
      </c>
      <c r="F18" s="17">
        <v>6012.07</v>
      </c>
      <c r="G18" s="18">
        <v>1039.04</v>
      </c>
    </row>
    <row r="19" spans="1:12" ht="15.6" x14ac:dyDescent="0.3">
      <c r="A19" s="42" t="s">
        <v>56</v>
      </c>
      <c r="B19" s="42"/>
      <c r="C19" s="42"/>
      <c r="D19" s="42"/>
      <c r="E19" s="17">
        <v>17679.669999999998</v>
      </c>
      <c r="F19" s="17">
        <v>17611.45</v>
      </c>
      <c r="G19" s="18">
        <v>2586.6</v>
      </c>
    </row>
    <row r="20" spans="1:12" ht="15.6" x14ac:dyDescent="0.3">
      <c r="A20" s="42" t="s">
        <v>57</v>
      </c>
      <c r="B20" s="42"/>
      <c r="C20" s="42"/>
      <c r="D20" s="42"/>
      <c r="E20" s="17">
        <v>326796.99</v>
      </c>
      <c r="F20" s="17">
        <v>326420.07</v>
      </c>
      <c r="G20" s="18">
        <v>55839.18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42" t="s">
        <v>15</v>
      </c>
      <c r="B22" s="42"/>
      <c r="C22" s="42"/>
      <c r="D22" s="4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67</v>
      </c>
      <c r="B24" s="23"/>
      <c r="C24" s="23"/>
      <c r="D24" s="23"/>
      <c r="E24" s="24"/>
      <c r="F24" s="13"/>
    </row>
    <row r="25" spans="1:12" ht="15.6" x14ac:dyDescent="0.3">
      <c r="A25" s="65" t="s">
        <v>74</v>
      </c>
      <c r="B25" s="65"/>
      <c r="C25" s="65"/>
      <c r="D25" s="65"/>
      <c r="E25" s="65"/>
      <c r="F25" s="38">
        <f>'Ростовская 12(2020)'!F59</f>
        <v>2312109.6010234691</v>
      </c>
      <c r="G25" s="19"/>
    </row>
    <row r="26" spans="1:12" x14ac:dyDescent="0.25">
      <c r="A26" s="66" t="s">
        <v>69</v>
      </c>
      <c r="B26" s="67"/>
      <c r="C26" s="67"/>
      <c r="D26" s="67"/>
      <c r="E26" s="68"/>
      <c r="F26" s="83">
        <f>SUM(F28:F32)</f>
        <v>387094.43362952291</v>
      </c>
    </row>
    <row r="27" spans="1:12" ht="56.4" customHeight="1" x14ac:dyDescent="0.25">
      <c r="A27" s="69"/>
      <c r="B27" s="70"/>
      <c r="C27" s="70"/>
      <c r="D27" s="70"/>
      <c r="E27" s="71"/>
      <c r="F27" s="84"/>
    </row>
    <row r="28" spans="1:12" ht="15.6" hidden="1" x14ac:dyDescent="0.3">
      <c r="A28" s="79" t="s">
        <v>16</v>
      </c>
      <c r="B28" s="74"/>
      <c r="C28" s="74"/>
      <c r="D28" s="74"/>
      <c r="E28" s="75"/>
      <c r="F28" s="25">
        <f>'[4]УК ВР декабрь нар'!W231</f>
        <v>25952.020466295478</v>
      </c>
      <c r="L28" s="39"/>
    </row>
    <row r="29" spans="1:12" ht="15.6" hidden="1" x14ac:dyDescent="0.3">
      <c r="A29" s="79" t="s">
        <v>30</v>
      </c>
      <c r="B29" s="74"/>
      <c r="C29" s="74"/>
      <c r="D29" s="74"/>
      <c r="E29" s="75"/>
      <c r="F29" s="25">
        <f>'[4]УК ВР декабрь нар'!X231</f>
        <v>6141.1108648918998</v>
      </c>
    </row>
    <row r="30" spans="1:12" ht="15.6" hidden="1" x14ac:dyDescent="0.3">
      <c r="A30" s="79" t="s">
        <v>18</v>
      </c>
      <c r="B30" s="74"/>
      <c r="C30" s="74"/>
      <c r="D30" s="74"/>
      <c r="E30" s="75"/>
      <c r="F30" s="25">
        <f>'[4]УК ВР декабрь нар'!Y231+'[4]УК ВР декабрь нар'!DX231</f>
        <v>7826.7743000000009</v>
      </c>
    </row>
    <row r="31" spans="1:12" ht="15.6" hidden="1" x14ac:dyDescent="0.3">
      <c r="A31" s="79" t="s">
        <v>19</v>
      </c>
      <c r="B31" s="74"/>
      <c r="C31" s="74"/>
      <c r="D31" s="74"/>
      <c r="E31" s="75"/>
      <c r="F31" s="25">
        <f>'[4]УК ВР декабрь нар'!AV231+'[4]УК ВР декабрь нар'!BM231+'[4]УК ВР декабрь нар'!BN231+'[4]УК ВР декабрь нар'!BO231+'[4]УК ВР декабрь нар'!BP231+'[4]УК ВР декабрь нар'!EG231+'[4]УК ВР декабрь нар'!EH231+'[4]УК ВР декабрь нар'!EI231+'[4]УК ВР декабрь нар'!EJ231</f>
        <v>241001.86049999995</v>
      </c>
    </row>
    <row r="32" spans="1:12" ht="15.6" hidden="1" x14ac:dyDescent="0.3">
      <c r="A32" s="86" t="s">
        <v>61</v>
      </c>
      <c r="B32" s="87"/>
      <c r="C32" s="87"/>
      <c r="D32" s="87"/>
      <c r="E32" s="88"/>
      <c r="F32" s="25">
        <f>'[4]УК ВР декабрь нар'!AY231</f>
        <v>106172.66749833558</v>
      </c>
    </row>
    <row r="33" spans="1:12" x14ac:dyDescent="0.25">
      <c r="A33" s="66" t="s">
        <v>70</v>
      </c>
      <c r="B33" s="67"/>
      <c r="C33" s="67"/>
      <c r="D33" s="67"/>
      <c r="E33" s="68"/>
      <c r="F33" s="83">
        <f>SUM(F35:F39)+292449.79</f>
        <v>698725.40157573507</v>
      </c>
    </row>
    <row r="34" spans="1:12" ht="94.8" customHeight="1" x14ac:dyDescent="0.25">
      <c r="A34" s="69"/>
      <c r="B34" s="70"/>
      <c r="C34" s="70"/>
      <c r="D34" s="70"/>
      <c r="E34" s="71"/>
      <c r="F34" s="84"/>
    </row>
    <row r="35" spans="1:12" ht="15.6" hidden="1" x14ac:dyDescent="0.3">
      <c r="A35" s="85" t="s">
        <v>16</v>
      </c>
      <c r="B35" s="85"/>
      <c r="C35" s="85"/>
      <c r="D35" s="85"/>
      <c r="E35" s="85"/>
      <c r="F35" s="25">
        <f>'[4]УК ВР декабрь нар'!CN231+'[4]УК ВР декабрь нар'!DU231</f>
        <v>173502.6283079659</v>
      </c>
      <c r="L35" s="39"/>
    </row>
    <row r="36" spans="1:12" ht="15.6" hidden="1" x14ac:dyDescent="0.3">
      <c r="A36" s="85" t="s">
        <v>30</v>
      </c>
      <c r="B36" s="85"/>
      <c r="C36" s="85"/>
      <c r="D36" s="85"/>
      <c r="E36" s="85"/>
      <c r="F36" s="25">
        <f>'[4]УК ВР декабрь нар'!CO231+'[4]УК ВР декабрь нар'!DV231</f>
        <v>39423.690574409753</v>
      </c>
    </row>
    <row r="37" spans="1:12" ht="15.6" hidden="1" x14ac:dyDescent="0.3">
      <c r="A37" s="85" t="s">
        <v>18</v>
      </c>
      <c r="B37" s="85"/>
      <c r="C37" s="85"/>
      <c r="D37" s="85"/>
      <c r="E37" s="85"/>
      <c r="F37" s="25">
        <f>'[4]УК ВР декабрь нар'!CP231+'[4]УК ВР декабрь нар'!DL231+'[4]УК ВР декабрь нар'!DP231+'[4]УК ВР декабрь нар'!DT231</f>
        <v>96700.051649999979</v>
      </c>
    </row>
    <row r="38" spans="1:12" ht="15.6" hidden="1" x14ac:dyDescent="0.3">
      <c r="A38" s="85" t="s">
        <v>19</v>
      </c>
      <c r="B38" s="85"/>
      <c r="C38" s="85"/>
      <c r="D38" s="85"/>
      <c r="E38" s="85"/>
      <c r="F38" s="25">
        <f>'[4]УК ВР декабрь нар'!DB231+'[4]УК ВР декабрь нар'!DY231+'[4]УК ВР декабрь нар'!DZ231+'[4]УК ВР декабрь нар'!EA231+'[4]УК ВР декабрь нар'!EB231+'[4]УК ВР декабрь нар'!EC231+'[4]УК ВР декабрь нар'!ED231+'[4]УК ВР декабрь нар'!EE231+'[4]УК ВР декабрь нар'!EF231</f>
        <v>0</v>
      </c>
    </row>
    <row r="39" spans="1:12" ht="51" hidden="1" customHeight="1" x14ac:dyDescent="0.3">
      <c r="A39" s="86" t="s">
        <v>63</v>
      </c>
      <c r="B39" s="90"/>
      <c r="C39" s="90"/>
      <c r="D39" s="90"/>
      <c r="E39" s="91"/>
      <c r="F39" s="25">
        <f>'[4]УК ВР декабрь нар'!DG231+'[4]УК ВР декабрь нар'!EP231</f>
        <v>96649.24104335942</v>
      </c>
    </row>
    <row r="40" spans="1:12" ht="72" customHeight="1" x14ac:dyDescent="0.3">
      <c r="A40" s="73" t="s">
        <v>71</v>
      </c>
      <c r="B40" s="92"/>
      <c r="C40" s="92"/>
      <c r="D40" s="92"/>
      <c r="E40" s="93"/>
      <c r="F40" s="26">
        <f>SUM(F41:F49)</f>
        <v>803192.51910000003</v>
      </c>
    </row>
    <row r="41" spans="1:12" ht="15.6" hidden="1" x14ac:dyDescent="0.3">
      <c r="A41" s="80" t="s">
        <v>20</v>
      </c>
      <c r="B41" s="81"/>
      <c r="C41" s="81"/>
      <c r="D41" s="81"/>
      <c r="E41" s="82"/>
      <c r="F41" s="25">
        <f>'[4]УК ВР декабрь нар'!$EU231+'[4]УК ВР декабрь нар'!FV231+'[4]УК ВР декабрь нар'!EY231</f>
        <v>789844.28999999992</v>
      </c>
      <c r="L41" s="39"/>
    </row>
    <row r="42" spans="1:12" ht="15.6" hidden="1" x14ac:dyDescent="0.3">
      <c r="A42" s="79" t="s">
        <v>30</v>
      </c>
      <c r="B42" s="74"/>
      <c r="C42" s="74"/>
      <c r="D42" s="74"/>
      <c r="E42" s="74"/>
      <c r="F42" s="25"/>
    </row>
    <row r="43" spans="1:12" ht="15.6" hidden="1" x14ac:dyDescent="0.3">
      <c r="A43" s="85" t="s">
        <v>21</v>
      </c>
      <c r="B43" s="85"/>
      <c r="C43" s="85"/>
      <c r="D43" s="85"/>
      <c r="E43" s="79"/>
      <c r="F43" s="25"/>
    </row>
    <row r="44" spans="1:12" ht="15.6" hidden="1" x14ac:dyDescent="0.3">
      <c r="A44" s="79" t="s">
        <v>17</v>
      </c>
      <c r="B44" s="74"/>
      <c r="C44" s="74"/>
      <c r="D44" s="74"/>
      <c r="E44" s="74"/>
      <c r="F44" s="25"/>
    </row>
    <row r="45" spans="1:12" ht="15.6" hidden="1" x14ac:dyDescent="0.3">
      <c r="A45" s="85" t="s">
        <v>22</v>
      </c>
      <c r="B45" s="85"/>
      <c r="C45" s="85"/>
      <c r="D45" s="85"/>
      <c r="E45" s="79"/>
      <c r="F45" s="25"/>
    </row>
    <row r="46" spans="1:12" ht="15.6" hidden="1" x14ac:dyDescent="0.3">
      <c r="A46" s="79" t="s">
        <v>17</v>
      </c>
      <c r="B46" s="74"/>
      <c r="C46" s="74"/>
      <c r="D46" s="74"/>
      <c r="E46" s="74"/>
      <c r="F46" s="25"/>
    </row>
    <row r="47" spans="1:12" ht="15.6" hidden="1" x14ac:dyDescent="0.3">
      <c r="A47" s="85" t="s">
        <v>18</v>
      </c>
      <c r="B47" s="85"/>
      <c r="C47" s="85"/>
      <c r="D47" s="85"/>
      <c r="E47" s="79"/>
      <c r="F47" s="25">
        <f>'[4]УК ВР декабрь нар'!EW231+'[4]УК ВР декабрь нар'!FA231+'[4]УК ВР декабрь нар'!FZ231</f>
        <v>2963.4092999999998</v>
      </c>
    </row>
    <row r="48" spans="1:12" ht="15.6" hidden="1" x14ac:dyDescent="0.3">
      <c r="A48" s="79" t="s">
        <v>19</v>
      </c>
      <c r="B48" s="74"/>
      <c r="C48" s="74"/>
      <c r="D48" s="74"/>
      <c r="E48" s="74"/>
      <c r="F48" s="25">
        <f>'[4]УК ВР декабрь нар'!FL231+'[4]УК ВР декабрь нар'!GG231</f>
        <v>10384.819799999999</v>
      </c>
    </row>
    <row r="49" spans="1:15" ht="15.6" hidden="1" x14ac:dyDescent="0.3">
      <c r="A49" s="86" t="s">
        <v>64</v>
      </c>
      <c r="B49" s="90"/>
      <c r="C49" s="90"/>
      <c r="D49" s="90"/>
      <c r="E49" s="91"/>
      <c r="F49" s="25">
        <f>'[4]УК ВР декабрь нар'!FS231+'[4]УК ВР декабрь нар'!GL231</f>
        <v>0</v>
      </c>
    </row>
    <row r="50" spans="1:15" ht="15.6" hidden="1" customHeight="1" x14ac:dyDescent="0.3">
      <c r="A50" s="73" t="s">
        <v>36</v>
      </c>
      <c r="B50" s="74"/>
      <c r="C50" s="74"/>
      <c r="D50" s="74"/>
      <c r="E50" s="75"/>
      <c r="F50" s="30"/>
    </row>
    <row r="51" spans="1:15" ht="15.6" x14ac:dyDescent="0.3">
      <c r="A51" s="76" t="s">
        <v>72</v>
      </c>
      <c r="B51" s="77"/>
      <c r="C51" s="77"/>
      <c r="D51" s="77"/>
      <c r="E51" s="78"/>
      <c r="F51" s="26">
        <f>F26+F33+F40+F50</f>
        <v>1889012.354305258</v>
      </c>
      <c r="G51" s="19"/>
      <c r="K51" s="19"/>
    </row>
    <row r="52" spans="1:15" ht="15.6" x14ac:dyDescent="0.3">
      <c r="A52" s="33" t="s">
        <v>50</v>
      </c>
      <c r="B52" s="41"/>
      <c r="C52" s="41"/>
      <c r="D52" s="41"/>
      <c r="E52" s="41"/>
      <c r="F52" s="26">
        <f>F53+F54+F55</f>
        <v>234454.96999999997</v>
      </c>
    </row>
    <row r="53" spans="1:15" ht="15.6" x14ac:dyDescent="0.3">
      <c r="A53" s="79" t="s">
        <v>51</v>
      </c>
      <c r="B53" s="74"/>
      <c r="C53" s="74"/>
      <c r="D53" s="74"/>
      <c r="E53" s="74"/>
      <c r="F53" s="25">
        <v>64867.86</v>
      </c>
    </row>
    <row r="54" spans="1:15" ht="15.6" x14ac:dyDescent="0.3">
      <c r="A54" s="79" t="s">
        <v>23</v>
      </c>
      <c r="B54" s="74"/>
      <c r="C54" s="74"/>
      <c r="D54" s="74"/>
      <c r="E54" s="74"/>
      <c r="F54" s="25">
        <v>169587.11</v>
      </c>
    </row>
    <row r="55" spans="1:15" ht="18" hidden="1" customHeight="1" x14ac:dyDescent="0.3">
      <c r="A55" s="80" t="s">
        <v>24</v>
      </c>
      <c r="B55" s="81"/>
      <c r="C55" s="81"/>
      <c r="D55" s="81"/>
      <c r="E55" s="82"/>
      <c r="F55" s="25">
        <v>0</v>
      </c>
    </row>
    <row r="56" spans="1:15" ht="15.6" x14ac:dyDescent="0.3">
      <c r="A56" s="89" t="s">
        <v>25</v>
      </c>
      <c r="B56" s="89"/>
      <c r="C56" s="89"/>
      <c r="D56" s="89"/>
      <c r="E56" s="89"/>
      <c r="F56" s="26">
        <f>F51+F52</f>
        <v>2123467.3243052578</v>
      </c>
      <c r="N56" s="19"/>
      <c r="O56" s="19"/>
    </row>
    <row r="57" spans="1:15" ht="15.6" x14ac:dyDescent="0.3">
      <c r="A57" s="65" t="s">
        <v>52</v>
      </c>
      <c r="B57" s="65"/>
      <c r="C57" s="65"/>
      <c r="D57" s="65"/>
      <c r="E57" s="65"/>
      <c r="F57" s="27">
        <f>E17</f>
        <v>2015921.52</v>
      </c>
    </row>
    <row r="58" spans="1:15" ht="15.6" x14ac:dyDescent="0.3">
      <c r="A58" s="65" t="s">
        <v>26</v>
      </c>
      <c r="B58" s="65"/>
      <c r="C58" s="65"/>
      <c r="D58" s="65"/>
      <c r="E58" s="65"/>
      <c r="F58" s="26">
        <f>F17</f>
        <v>2035232.09</v>
      </c>
      <c r="H58" s="28"/>
    </row>
    <row r="59" spans="1:15" ht="15.6" x14ac:dyDescent="0.3">
      <c r="A59" s="72" t="s">
        <v>27</v>
      </c>
      <c r="B59" s="72"/>
      <c r="C59" s="72"/>
      <c r="D59" s="72"/>
      <c r="E59" s="72"/>
      <c r="F59" s="26">
        <f>F25+F57-F56</f>
        <v>2204563.7967182109</v>
      </c>
      <c r="H59" s="28"/>
      <c r="K59" s="19"/>
    </row>
    <row r="61" spans="1:15" x14ac:dyDescent="0.25">
      <c r="A61" s="1" t="s">
        <v>28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Ростовская 12</vt:lpstr>
      <vt:lpstr>Ростовская 12(2019)</vt:lpstr>
      <vt:lpstr>Ростовская 12(2020)</vt:lpstr>
      <vt:lpstr>Ростовская 12(2021)</vt:lpstr>
      <vt:lpstr>'Ростовская 12'!Область_печати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2018-04-04T07:41:43Z</cp:lastPrinted>
  <dcterms:created xsi:type="dcterms:W3CDTF">2013-05-24T09:13:10Z</dcterms:created>
  <dcterms:modified xsi:type="dcterms:W3CDTF">2022-03-28T07:42:32Z</dcterms:modified>
</cp:coreProperties>
</file>